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dsofs\users$\dso14\Desktop\JN SANITETNI MATERIAL\"/>
    </mc:Choice>
  </mc:AlternateContent>
  <xr:revisionPtr revIDLastSave="0" documentId="13_ncr:1_{64929467-5AAC-48BA-9983-C741A4E083DD}" xr6:coauthVersionLast="47" xr6:coauthVersionMax="47" xr10:uidLastSave="{00000000-0000-0000-0000-000000000000}"/>
  <bookViews>
    <workbookView xWindow="-28920" yWindow="-120" windowWidth="29040" windowHeight="15840" xr2:uid="{00000000-000D-0000-FFFF-FFFF00000000}"/>
  </bookViews>
  <sheets>
    <sheet name="2.SKLOP-SANITETNI POTR.MATERIAL" sheetId="1" r:id="rId1"/>
  </sheets>
  <calcPr calcId="191029"/>
</workbook>
</file>

<file path=xl/calcChain.xml><?xml version="1.0" encoding="utf-8"?>
<calcChain xmlns="http://schemas.openxmlformats.org/spreadsheetml/2006/main">
  <c r="K20" i="1" l="1"/>
  <c r="K21" i="1"/>
  <c r="K22" i="1"/>
  <c r="J20" i="1"/>
  <c r="J21" i="1"/>
  <c r="J22" i="1"/>
  <c r="J15" i="1"/>
  <c r="K15" i="1" s="1"/>
  <c r="J33" i="1"/>
  <c r="K33" i="1" s="1"/>
  <c r="J34" i="1"/>
  <c r="K34" i="1" s="1"/>
  <c r="J19" i="1"/>
  <c r="K19" i="1" s="1"/>
  <c r="J23" i="1"/>
  <c r="K23" i="1" s="1"/>
  <c r="J24" i="1"/>
  <c r="K24" i="1" s="1"/>
  <c r="J25" i="1"/>
  <c r="K25" i="1" s="1"/>
  <c r="J26" i="1"/>
  <c r="K26" i="1" s="1"/>
  <c r="J30" i="1"/>
  <c r="K30" i="1" s="1"/>
  <c r="J50" i="1"/>
  <c r="K50" i="1" s="1"/>
  <c r="J49" i="1"/>
  <c r="K49" i="1" s="1"/>
  <c r="J47" i="1"/>
  <c r="K47" i="1" s="1"/>
  <c r="J48" i="1"/>
  <c r="K48" i="1" s="1"/>
  <c r="J43" i="1"/>
  <c r="K43" i="1" s="1"/>
  <c r="J44" i="1"/>
  <c r="K44" i="1" s="1"/>
  <c r="J45" i="1"/>
  <c r="K45" i="1" s="1"/>
  <c r="J46" i="1"/>
  <c r="K46" i="1" s="1"/>
  <c r="J14" i="1"/>
  <c r="K14" i="1" s="1"/>
  <c r="J51" i="1" l="1"/>
  <c r="K51" i="1" s="1"/>
  <c r="J42" i="1"/>
  <c r="K42" i="1" s="1"/>
  <c r="J41" i="1"/>
  <c r="K41" i="1" s="1"/>
  <c r="J40" i="1"/>
  <c r="K40" i="1" s="1"/>
  <c r="J39" i="1"/>
  <c r="K39" i="1" s="1"/>
  <c r="J38" i="1"/>
  <c r="K38" i="1" s="1"/>
  <c r="J37" i="1"/>
  <c r="K37" i="1" s="1"/>
  <c r="J36" i="1"/>
  <c r="K36" i="1" s="1"/>
  <c r="J35" i="1"/>
  <c r="K35" i="1" s="1"/>
  <c r="J32" i="1"/>
  <c r="K32" i="1" s="1"/>
  <c r="J31" i="1"/>
  <c r="K31" i="1" s="1"/>
  <c r="J29" i="1"/>
  <c r="K29" i="1" s="1"/>
  <c r="J28" i="1"/>
  <c r="K28" i="1" s="1"/>
  <c r="J27" i="1"/>
  <c r="K27" i="1" s="1"/>
  <c r="J18" i="1"/>
  <c r="K18" i="1" s="1"/>
  <c r="J17" i="1"/>
  <c r="K17" i="1" s="1"/>
  <c r="J16" i="1"/>
  <c r="K16" i="1" s="1"/>
  <c r="J13" i="1"/>
  <c r="K13" i="1" s="1"/>
  <c r="J12" i="1"/>
  <c r="K12" i="1" s="1"/>
  <c r="J11" i="1"/>
  <c r="K11" i="1" s="1"/>
  <c r="K52" i="1" l="1"/>
</calcChain>
</file>

<file path=xl/sharedStrings.xml><?xml version="1.0" encoding="utf-8"?>
<sst xmlns="http://schemas.openxmlformats.org/spreadsheetml/2006/main" count="159" uniqueCount="112">
  <si>
    <t>Naročnik:</t>
  </si>
  <si>
    <t>Dom starejših občanov Ljubljana Vič-Rudnik</t>
  </si>
  <si>
    <t>Cesta na Bokalce 51</t>
  </si>
  <si>
    <t>1000 Ljubljana</t>
  </si>
  <si>
    <t>Zap.št.</t>
  </si>
  <si>
    <t>Merska enota</t>
  </si>
  <si>
    <t>Cena EM/brez DDV</t>
  </si>
  <si>
    <t>Stopnja DDV</t>
  </si>
  <si>
    <t>Cena EM/ z DDV</t>
  </si>
  <si>
    <t>1.</t>
  </si>
  <si>
    <t>2.</t>
  </si>
  <si>
    <t>3.</t>
  </si>
  <si>
    <t>4.</t>
  </si>
  <si>
    <t>5.</t>
  </si>
  <si>
    <t>6.</t>
  </si>
  <si>
    <t>10.</t>
  </si>
  <si>
    <t>11.</t>
  </si>
  <si>
    <t>12.</t>
  </si>
  <si>
    <t>13.</t>
  </si>
  <si>
    <t>14.</t>
  </si>
  <si>
    <t>15.</t>
  </si>
  <si>
    <t>16.</t>
  </si>
  <si>
    <t>18.</t>
  </si>
  <si>
    <t>19.</t>
  </si>
  <si>
    <t>20.</t>
  </si>
  <si>
    <t>21.</t>
  </si>
  <si>
    <t>22.</t>
  </si>
  <si>
    <t>23.</t>
  </si>
  <si>
    <t>24.</t>
  </si>
  <si>
    <t>25.</t>
  </si>
  <si>
    <t>26.</t>
  </si>
  <si>
    <t>KOM</t>
  </si>
  <si>
    <t>7.</t>
  </si>
  <si>
    <t>8.</t>
  </si>
  <si>
    <t>9.</t>
  </si>
  <si>
    <t>17.</t>
  </si>
  <si>
    <t>27.</t>
  </si>
  <si>
    <t>Ponudnik mora ponuditi artikel v takšni sestavi (vsebinsko enakovredno) kot ga je zahteval naročnik, ne glede na proizvajalca.</t>
  </si>
  <si>
    <t xml:space="preserve">2. SKLOP: Sanitetni potrošni material </t>
  </si>
  <si>
    <t>28.</t>
  </si>
  <si>
    <t xml:space="preserve"> - cene za vse artikle morajo biti izračunane na zahtevano mersko enoto</t>
  </si>
  <si>
    <t xml:space="preserve"> - v obrazec predračuna ni dovoljeno vnašati količinskih ali drugih sprememb</t>
  </si>
  <si>
    <t>Opombe:</t>
  </si>
  <si>
    <t>2916,2580</t>
  </si>
  <si>
    <t>KOS</t>
  </si>
  <si>
    <t>29.</t>
  </si>
  <si>
    <t>30.</t>
  </si>
  <si>
    <t>31.</t>
  </si>
  <si>
    <t>32.</t>
  </si>
  <si>
    <t>33.</t>
  </si>
  <si>
    <t>34.</t>
  </si>
  <si>
    <t>35.</t>
  </si>
  <si>
    <t>36.</t>
  </si>
  <si>
    <t>37.</t>
  </si>
  <si>
    <t>/</t>
  </si>
  <si>
    <t>38.</t>
  </si>
  <si>
    <r>
      <rPr>
        <b/>
        <sz val="10"/>
        <color rgb="FF000000"/>
        <rFont val="Calibri"/>
        <family val="2"/>
        <charset val="238"/>
      </rPr>
      <t>MREŽICA SANITETNA ZA FIKSACIJO ŠT. 3</t>
    </r>
    <r>
      <rPr>
        <sz val="10"/>
        <color rgb="FF000000"/>
        <rFont val="Calibri"/>
        <family val="2"/>
        <charset val="238"/>
      </rPr>
      <t>,DOLŽINA MREŽICE V KOLUTU 25 M FIKSIRNA, ELASTIČNA (dolžina mrežice v kolutu 25 m ali 50 m in preračun na 25 m)</t>
    </r>
  </si>
  <si>
    <r>
      <rPr>
        <b/>
        <sz val="10"/>
        <color rgb="FF000000"/>
        <rFont val="Calibri"/>
        <family val="2"/>
        <charset val="238"/>
      </rPr>
      <t>MREŽICA SANITETNA ZA FIKSACIJO  ŠT. 5</t>
    </r>
    <r>
      <rPr>
        <sz val="10"/>
        <color rgb="FF000000"/>
        <rFont val="Calibri"/>
        <family val="2"/>
        <charset val="238"/>
      </rPr>
      <t>, DOLŽINA MREŽICE V KOLUTU 25M FIKSIRNA, ELASTIČNA (dolžina mrežice v kolutu 25 m ali 50 m in preračun na 25 m)</t>
    </r>
  </si>
  <si>
    <r>
      <rPr>
        <b/>
        <sz val="10"/>
        <color rgb="FF000000"/>
        <rFont val="Calibri"/>
        <family val="2"/>
        <charset val="238"/>
      </rPr>
      <t>MREŽICA SANITETNA ZA FIKSACIJO ŠT. 8</t>
    </r>
    <r>
      <rPr>
        <sz val="10"/>
        <color rgb="FF000000"/>
        <rFont val="Calibri"/>
        <family val="2"/>
        <charset val="238"/>
      </rPr>
      <t>, DOLŽINA MREŽICE V KOLUTU 25M FIKSIRNA, ELASTIČNA</t>
    </r>
  </si>
  <si>
    <r>
      <rPr>
        <b/>
        <sz val="10"/>
        <color rgb="FF000000"/>
        <rFont val="Calibri"/>
        <family val="2"/>
        <charset val="238"/>
      </rPr>
      <t>TRAKOVI STERILNI ZA BREZŠIVNO ZAPIRANJE RAN</t>
    </r>
    <r>
      <rPr>
        <sz val="10"/>
        <color rgb="FF000000"/>
        <rFont val="Calibri"/>
        <family val="2"/>
        <charset val="238"/>
      </rPr>
      <t xml:space="preserve"> 6 MM X 101 MM (+/- 1 MM)</t>
    </r>
  </si>
  <si>
    <r>
      <rPr>
        <b/>
        <sz val="10"/>
        <color theme="1"/>
        <rFont val="Calibri"/>
        <family val="2"/>
        <charset val="238"/>
      </rPr>
      <t>POVOJ KOMPRESIJSKI PLETENI DOLGOELASTIČNI 10 CM x 10 M,</t>
    </r>
    <r>
      <rPr>
        <sz val="10"/>
        <color theme="1"/>
        <rFont val="Calibri"/>
        <family val="2"/>
        <charset val="238"/>
      </rPr>
      <t xml:space="preserve"> 80 % BOMBAŽA, 20 % GUMI NITI; 140 % ELASTIČNOST, VEČKRATNO PRANJE, bolniško pakiranje. Opis:Dolgoelastični kompresijski povoj - pleten 10cm x 10m, dolgoelastični kompresijski povoj za vsakodnevno kompresijsko terapijo ali redno povijanje udov. Izdelan iz 80% bombaža in iz  elastana, je brez lateksa. Elastan povoju zagotavlja konstantno elastičnost in enakomerno moč. Je 140 % raztegljiv,  na začetku in koncu zaključen (zašit), pralen pri 40⁰C, kompresijsko moč obdrži vsaj 2 meseca.</t>
    </r>
  </si>
  <si>
    <t>PREDRAČUN, št.                   /2026</t>
  </si>
  <si>
    <t>Šifra DSO za naročilo</t>
  </si>
  <si>
    <t>SKUPAJ VREDNOST V EUR Z DDV:</t>
  </si>
  <si>
    <t>Predvidena LETNA okvirna količina</t>
  </si>
  <si>
    <t>Žig in podpis ponudnika :</t>
  </si>
  <si>
    <t>Datum :</t>
  </si>
  <si>
    <r>
      <rPr>
        <b/>
        <sz val="10"/>
        <rFont val="Calibri"/>
        <family val="2"/>
        <charset val="238"/>
        <scheme val="minor"/>
      </rPr>
      <t>Samooprijemajoči se elastični povoj</t>
    </r>
    <r>
      <rPr>
        <sz val="10"/>
        <rFont val="Calibri"/>
        <family val="2"/>
        <charset val="238"/>
        <scheme val="minor"/>
      </rPr>
      <t>, ki deluje kot navaden povoj, a se hkrati tudi odlično oprijema sam nase zaradi mikroimpregnacije z lateksom Primeren za obvezovanje in fiksacijo santetenega materiala. Samooprijemljiv povoj je izdelan iz 46 % viskoze,36 % bombaža,18 % poliamida in nanosa iz lateksa. Raztegljivost 85% Dimenzija</t>
    </r>
    <r>
      <rPr>
        <b/>
        <sz val="10"/>
        <rFont val="Calibri"/>
        <family val="2"/>
        <charset val="238"/>
        <scheme val="minor"/>
      </rPr>
      <t xml:space="preserve"> 5 cm x 4,5 m</t>
    </r>
    <r>
      <rPr>
        <sz val="10"/>
        <rFont val="Calibri"/>
        <family val="2"/>
        <charset val="238"/>
        <scheme val="minor"/>
      </rPr>
      <t>. ( dopuščamo odstopanje v dolžini +/- 0,1m)</t>
    </r>
  </si>
  <si>
    <t>SC</t>
  </si>
  <si>
    <t>ZAV</t>
  </si>
  <si>
    <r>
      <rPr>
        <b/>
        <sz val="10"/>
        <color rgb="FF000000"/>
        <rFont val="Calibri"/>
        <family val="2"/>
        <charset val="238"/>
      </rPr>
      <t>MREŽICA SANITETNA ZA FIKSACIJO ŠT. 6</t>
    </r>
    <r>
      <rPr>
        <sz val="10"/>
        <color rgb="FF000000"/>
        <rFont val="Calibri"/>
        <family val="2"/>
        <charset val="238"/>
      </rPr>
      <t>, DOLŽINA MREŽICE V KOLUTU 25M FIKSIRNA, ELASTIČNA</t>
    </r>
  </si>
  <si>
    <r>
      <rPr>
        <b/>
        <sz val="10"/>
        <rFont val="Calibri"/>
        <family val="2"/>
        <charset val="238"/>
      </rPr>
      <t>VATIRANCI IZ NETKANEGA MATERIALA</t>
    </r>
    <r>
      <rPr>
        <sz val="10"/>
        <rFont val="Calibri"/>
        <family val="2"/>
        <charset val="238"/>
      </rPr>
      <t>, ki imajo</t>
    </r>
    <r>
      <rPr>
        <b/>
        <sz val="10"/>
        <rFont val="Calibri"/>
        <family val="2"/>
        <charset val="238"/>
      </rPr>
      <t xml:space="preserve"> visoko vpojnost</t>
    </r>
    <r>
      <rPr>
        <sz val="10"/>
        <rFont val="Calibri"/>
        <family val="2"/>
        <charset val="238"/>
      </rPr>
      <t xml:space="preserve"> (min vpojnost 7000g/m² in  sposobnost zadrževanje izločka min 55%), hkrati pa s tekočinsko zaporo preprečujejo iztekanje vpitih izločkov iz obloge. Obloge so zelo mehke, imajo bombažno jedro, tekočinsko zaporo v obliki črke C, zgornja plast pa je iz mehke </t>
    </r>
    <r>
      <rPr>
        <b/>
        <sz val="10"/>
        <rFont val="Calibri"/>
        <family val="2"/>
        <charset val="238"/>
      </rPr>
      <t>netkane vlaknovine</t>
    </r>
    <r>
      <rPr>
        <sz val="10"/>
        <rFont val="Calibri"/>
        <family val="2"/>
        <charset val="238"/>
      </rPr>
      <t xml:space="preserve"> v sestavi 30 % poliester in 70 % viskoza, kar zagotavlja hitro prodiranje izločkov v jedro obloge. </t>
    </r>
    <r>
      <rPr>
        <b/>
        <sz val="10"/>
        <rFont val="Calibri"/>
        <family val="2"/>
        <charset val="238"/>
      </rPr>
      <t>Sterilne.</t>
    </r>
    <r>
      <rPr>
        <sz val="10"/>
        <rFont val="Calibri"/>
        <family val="2"/>
        <charset val="238"/>
      </rPr>
      <t xml:space="preserve"> </t>
    </r>
    <r>
      <rPr>
        <b/>
        <sz val="10"/>
        <rFont val="Calibri"/>
        <family val="2"/>
        <charset val="238"/>
      </rPr>
      <t xml:space="preserve">Dimenzija: 10 cm x 10 cm </t>
    </r>
  </si>
  <si>
    <r>
      <rPr>
        <b/>
        <sz val="10"/>
        <rFont val="Calibri"/>
        <family val="2"/>
        <charset val="238"/>
      </rPr>
      <t>VATIRANCI IZ NETKANEGA MATERIALA</t>
    </r>
    <r>
      <rPr>
        <sz val="10"/>
        <rFont val="Calibri"/>
        <family val="2"/>
        <charset val="238"/>
      </rPr>
      <t>, ki imajo</t>
    </r>
    <r>
      <rPr>
        <b/>
        <sz val="10"/>
        <rFont val="Calibri"/>
        <family val="2"/>
        <charset val="238"/>
      </rPr>
      <t xml:space="preserve"> visoko vpojnost</t>
    </r>
    <r>
      <rPr>
        <sz val="10"/>
        <rFont val="Calibri"/>
        <family val="2"/>
        <charset val="238"/>
      </rPr>
      <t xml:space="preserve"> (min vpojnost 7000g/m² in  sposobnost zadrževanje izločka min 55%), hkrati pa s tekočinsko zaporo preprečujejo iztekanje vpitih izločkov iz obloge. Obloge so zelo mehke, imajo bombažno jedro, tekočinsko zaporo v obliki črke C, zgornja plast pa je iz mehke </t>
    </r>
    <r>
      <rPr>
        <b/>
        <sz val="10"/>
        <rFont val="Calibri"/>
        <family val="2"/>
        <charset val="238"/>
      </rPr>
      <t>netkane vlaknovine</t>
    </r>
    <r>
      <rPr>
        <sz val="10"/>
        <rFont val="Calibri"/>
        <family val="2"/>
        <charset val="238"/>
      </rPr>
      <t xml:space="preserve"> v sestavi 30 % poliester in 70 % viskoza, kar zagotavlja hitro prodiranje izločkov v jedro obloge. </t>
    </r>
    <r>
      <rPr>
        <b/>
        <sz val="10"/>
        <rFont val="Calibri"/>
        <family val="2"/>
        <charset val="238"/>
      </rPr>
      <t>Sterilne.</t>
    </r>
    <r>
      <rPr>
        <sz val="10"/>
        <rFont val="Calibri"/>
        <family val="2"/>
        <charset val="238"/>
      </rPr>
      <t xml:space="preserve"> </t>
    </r>
    <r>
      <rPr>
        <b/>
        <sz val="10"/>
        <rFont val="Calibri"/>
        <family val="2"/>
        <charset val="238"/>
      </rPr>
      <t xml:space="preserve">Dimenzija : 15 cm x 25 cm </t>
    </r>
  </si>
  <si>
    <r>
      <rPr>
        <b/>
        <sz val="10"/>
        <color theme="1"/>
        <rFont val="Calibri"/>
        <family val="2"/>
        <charset val="238"/>
      </rPr>
      <t>KRPICE ALKOHOLNE</t>
    </r>
    <r>
      <rPr>
        <b/>
        <sz val="11"/>
        <color theme="1"/>
        <rFont val="Calibri"/>
        <family val="2"/>
        <charset val="238"/>
      </rPr>
      <t>-</t>
    </r>
    <r>
      <rPr>
        <sz val="10"/>
        <rFont val="Calibri"/>
        <family val="2"/>
        <charset val="238"/>
      </rPr>
      <t xml:space="preserve"> zloženci so prepojeni z 0,4 ml izopropilnega alkohola (70 % v/v) in so odporni na trganje, </t>
    </r>
    <r>
      <rPr>
        <b/>
        <sz val="10"/>
        <rFont val="Calibri"/>
        <family val="2"/>
        <charset val="238"/>
      </rPr>
      <t>velikosti 60 × 30 mm</t>
    </r>
    <r>
      <rPr>
        <sz val="10"/>
        <rFont val="Calibri"/>
        <family val="2"/>
        <charset val="238"/>
      </rPr>
      <t>, prepognjeni so na 30 × 30 mm, A100</t>
    </r>
  </si>
  <si>
    <t>Naziv artikla s pripadajočimi dimenzijami ali gramaturo, nazivom proizvajalca in ponudnikovo oznako-šifro artikla za naročilo</t>
  </si>
  <si>
    <r>
      <rPr>
        <b/>
        <sz val="10"/>
        <color rgb="FF000000"/>
        <rFont val="Calibri"/>
        <family val="2"/>
        <charset val="238"/>
      </rPr>
      <t>OBLIŽ ZA PRITRJEVANJE SOND IN KATETROV NA NOS</t>
    </r>
    <r>
      <rPr>
        <sz val="10"/>
        <color indexed="8"/>
        <rFont val="Calibri"/>
        <family val="2"/>
        <charset val="238"/>
      </rPr>
      <t xml:space="preserve">- (enake kvalitete kot NASOFIX ali enakovredno), </t>
    </r>
    <r>
      <rPr>
        <b/>
        <sz val="10"/>
        <color rgb="FF000000"/>
        <rFont val="Calibri"/>
        <family val="2"/>
        <charset val="238"/>
      </rPr>
      <t>dimenzije : 8,2 x 6 cm</t>
    </r>
    <r>
      <rPr>
        <sz val="10"/>
        <color indexed="8"/>
        <rFont val="Calibri"/>
        <family val="2"/>
        <charset val="238"/>
      </rPr>
      <t>, bel, A150</t>
    </r>
  </si>
  <si>
    <r>
      <rPr>
        <b/>
        <sz val="10"/>
        <rFont val="Calibri"/>
        <family val="2"/>
        <charset val="238"/>
      </rPr>
      <t>OBLIŽI STERILNI, VODOODPORNI ZA RANE</t>
    </r>
    <r>
      <rPr>
        <sz val="10"/>
        <rFont val="Calibri"/>
        <family val="2"/>
        <charset val="238"/>
      </rPr>
      <t xml:space="preserve"> , trakci enake dimenzije . V embalaži je 20 komadov, (kot npr. Hansaplast obliži ali enakovredno). 1 škatlica= 1 kos</t>
    </r>
  </si>
  <si>
    <r>
      <rPr>
        <b/>
        <sz val="10"/>
        <color theme="1"/>
        <rFont val="Calibri"/>
        <family val="2"/>
        <charset val="238"/>
      </rPr>
      <t>RUTA TRIKOTNA, BOMBAŽNA,</t>
    </r>
    <r>
      <rPr>
        <sz val="10"/>
        <color theme="1"/>
        <rFont val="Calibri"/>
        <family val="2"/>
        <charset val="238"/>
      </rPr>
      <t xml:space="preserve">  DIMENZIJE CCA. 140 x 100 x 100 CM POSAMIČNO PAKIRANA (+/- 10 %)</t>
    </r>
  </si>
  <si>
    <t>Opis lastnosti artikla</t>
  </si>
  <si>
    <t>Kataloška številka artikla</t>
  </si>
  <si>
    <r>
      <rPr>
        <b/>
        <sz val="10"/>
        <rFont val="Calibri"/>
        <family val="2"/>
        <charset val="238"/>
      </rPr>
      <t>Bombažni krep povoji</t>
    </r>
    <r>
      <rPr>
        <sz val="10"/>
        <rFont val="Calibri"/>
        <family val="2"/>
        <charset val="238"/>
      </rPr>
      <t xml:space="preserve"> s 130% raztegljivostjo,  gosto tkani, mehki, prilagodljivi, ne drsijo, omogočajo zanesljivo nameščanje. Izdelani iz naravnega materiala ( min 85% bombaža) brez posebnih kemičnih postopkov obdelave tekom proizvodnega procesa.Naravna barva izdelka je odraz dejstva, da povoji niso beljeni.So pralni in se lahko sterilizirajo z vsemi načini sterilizacije. Posamezni izdelek je ovit v folijo.</t>
    </r>
    <r>
      <rPr>
        <b/>
        <sz val="10"/>
        <rFont val="Calibri"/>
        <family val="2"/>
        <charset val="238"/>
      </rPr>
      <t>Dimenzija: 8 cm x 4,5 m do 5 m</t>
    </r>
    <r>
      <rPr>
        <sz val="10"/>
        <rFont val="Calibri"/>
        <family val="2"/>
        <charset val="238"/>
      </rPr>
      <t xml:space="preserve"> .</t>
    </r>
  </si>
  <si>
    <r>
      <rPr>
        <b/>
        <sz val="10"/>
        <rFont val="Calibri"/>
        <family val="2"/>
        <charset val="238"/>
      </rPr>
      <t>Bombažni krep povoji</t>
    </r>
    <r>
      <rPr>
        <sz val="10"/>
        <rFont val="Calibri"/>
        <family val="2"/>
        <charset val="238"/>
      </rPr>
      <t xml:space="preserve"> s 130% raztegljivostjo,  gosto tkani, mehki, prilagodljivi, ne drsijo, omogočajo zanesljivo nameščanje. Izdelani iz naravnega materiala ( min 85% bombaža) brez posebnih kemičnih postopkov obdelave tekom proizvodnega procesa.Naravna barva izdelka je odraz dejstva, da povoji niso beljeni.So pralni in se lahko sterilizirajo z vsemi načini sterilizacije. Posamezni izdelek je ovit v folijo. </t>
    </r>
    <r>
      <rPr>
        <b/>
        <sz val="10"/>
        <rFont val="Calibri"/>
        <family val="2"/>
        <charset val="238"/>
      </rPr>
      <t xml:space="preserve">Dimenzija: 10 cm x 4,5 m do 5 m </t>
    </r>
    <r>
      <rPr>
        <sz val="10"/>
        <rFont val="Calibri"/>
        <family val="2"/>
        <charset val="238"/>
      </rPr>
      <t>.</t>
    </r>
  </si>
  <si>
    <r>
      <rPr>
        <b/>
        <sz val="10"/>
        <rFont val="Calibri"/>
        <family val="2"/>
        <charset val="238"/>
      </rPr>
      <t>Bombažni krep povoji</t>
    </r>
    <r>
      <rPr>
        <sz val="10"/>
        <rFont val="Calibri"/>
        <family val="2"/>
        <charset val="238"/>
      </rPr>
      <t xml:space="preserve"> s 130% raztegljivostjo,  gosto tkani, mehki, prilagodljivi, ne drsijo, omogočajo zanesljivo nameščanje. Izdelani iz naravnega materiala ( min 85% bombaža) brez posebnih kemičnih postopkov obdelave tekom proizvodnega procesa.Naravna barva izdelka je odraz dejstva, da povoji niso beljeni.So pralni in se lahko sterilizirajo z vsemi načini sterilizacije. Posamezni izdelek je ovit v folijo.</t>
    </r>
    <r>
      <rPr>
        <b/>
        <sz val="10"/>
        <rFont val="Calibri"/>
        <family val="2"/>
        <charset val="238"/>
      </rPr>
      <t xml:space="preserve"> Dimenzija: 12 cm x 10 m</t>
    </r>
    <r>
      <rPr>
        <sz val="10"/>
        <rFont val="Calibri"/>
        <family val="2"/>
        <charset val="238"/>
      </rPr>
      <t xml:space="preserve"> .</t>
    </r>
  </si>
  <si>
    <r>
      <rPr>
        <b/>
        <sz val="10"/>
        <color rgb="FF000000"/>
        <rFont val="Calibri"/>
        <family val="2"/>
        <charset val="238"/>
      </rPr>
      <t>KOMPRESA NETKANA 6 SLOJNA NESTERIL. 7,5 X 7,5 CM</t>
    </r>
    <r>
      <rPr>
        <sz val="10"/>
        <color indexed="8"/>
        <rFont val="Calibri"/>
        <family val="2"/>
        <charset val="238"/>
      </rPr>
      <t xml:space="preserve"> Netkani nesterilni zloženci,  6 plastni, sestavljeni iz 65 - 70% viskoze in 35 - 30% poliestra, ne puščajo nitk, ne vsebujejo vezilnih sredstev, dobra vpojnost. </t>
    </r>
    <r>
      <rPr>
        <b/>
        <sz val="10"/>
        <color rgb="FF000000"/>
        <rFont val="Calibri"/>
        <family val="2"/>
        <charset val="238"/>
      </rPr>
      <t xml:space="preserve">Dimenzija: 7,5 cm x 7,5 cm. </t>
    </r>
  </si>
  <si>
    <r>
      <rPr>
        <b/>
        <sz val="10"/>
        <color rgb="FF000000"/>
        <rFont val="Calibri"/>
        <family val="2"/>
        <charset val="238"/>
      </rPr>
      <t>KOMPRESA NETKANA 6 SLOJNA NESTERIL. 10 x 10 CM</t>
    </r>
    <r>
      <rPr>
        <sz val="10"/>
        <color indexed="8"/>
        <rFont val="Calibri"/>
        <family val="2"/>
        <charset val="238"/>
      </rPr>
      <t xml:space="preserve"> Netkani nesterilni zloženci, 6 plastni, sestavljeni iz 65 - 70% viskoze in 35 - 30% poliestra, ne puščajo nitk, ne vsebujejo vezilnih sredstev, dobra vpojnost. </t>
    </r>
    <r>
      <rPr>
        <b/>
        <sz val="10"/>
        <color rgb="FF000000"/>
        <rFont val="Calibri"/>
        <family val="2"/>
        <charset val="238"/>
      </rPr>
      <t>Dimenzija: 10 cm x 10 cm.</t>
    </r>
  </si>
  <si>
    <r>
      <rPr>
        <b/>
        <sz val="10"/>
        <color rgb="FF000000"/>
        <rFont val="Calibri"/>
        <family val="2"/>
        <charset val="238"/>
      </rPr>
      <t>KOMPRESA NETKANA 6 SLOJNA NESTERIL. 10 x 20 CM</t>
    </r>
    <r>
      <rPr>
        <sz val="10"/>
        <color indexed="8"/>
        <rFont val="Calibri"/>
        <family val="2"/>
        <charset val="238"/>
      </rPr>
      <t xml:space="preserve"> Netkani nesterilni zloženci, 6 plastni, sestavljeni iz 65 - 70% viskoze in 35 - 30% poliestra, ne puščajo nitk, ne vsebujejo vezilnih sredstev, dobra vpojnost. </t>
    </r>
    <r>
      <rPr>
        <b/>
        <sz val="10"/>
        <color rgb="FF000000"/>
        <rFont val="Calibri"/>
        <family val="2"/>
        <charset val="238"/>
      </rPr>
      <t xml:space="preserve">Dimenzija: 10 cm x 20 cm. </t>
    </r>
  </si>
  <si>
    <r>
      <rPr>
        <b/>
        <sz val="10"/>
        <color rgb="FF000000"/>
        <rFont val="Calibri"/>
        <family val="2"/>
        <charset val="238"/>
      </rPr>
      <t>VATIRANEC GAZA  25 x 15 CM NESTERIL</t>
    </r>
    <r>
      <rPr>
        <sz val="10"/>
        <color indexed="8"/>
        <rFont val="Calibri"/>
        <family val="2"/>
        <charset val="238"/>
      </rPr>
      <t xml:space="preserve">.-Visokovpojna obloga, kjer je jedro izdelano iz 100 % beljene bombažne vate, ovojna plast pa iz beljene gaze. Izdelek je nesterilen in primen za sterilizacijo. </t>
    </r>
    <r>
      <rPr>
        <b/>
        <sz val="10"/>
        <color rgb="FF000000"/>
        <rFont val="Calibri"/>
        <family val="2"/>
        <charset val="238"/>
      </rPr>
      <t xml:space="preserve">Dimenzija: 25 cm x 15 cm </t>
    </r>
    <r>
      <rPr>
        <sz val="10"/>
        <color rgb="FF000000"/>
        <rFont val="Calibri"/>
        <family val="2"/>
        <charset val="238"/>
      </rPr>
      <t>.</t>
    </r>
  </si>
  <si>
    <r>
      <rPr>
        <b/>
        <sz val="10"/>
        <color rgb="FF000000"/>
        <rFont val="Calibri"/>
        <family val="2"/>
        <charset val="238"/>
      </rPr>
      <t>VATIRANEC GAZA  15 x 10 CM NESTERIL.</t>
    </r>
    <r>
      <rPr>
        <sz val="10"/>
        <color indexed="8"/>
        <rFont val="Calibri"/>
        <family val="2"/>
        <charset val="238"/>
      </rPr>
      <t xml:space="preserve">-Visokovpojna obloga, kjer je jedro izdelano iz 100 % beljene bombažne vate, ovojna plast pa iz beljene gaze. Izdelek je nesterilen in primen za sterilizacijo. </t>
    </r>
    <r>
      <rPr>
        <b/>
        <sz val="10"/>
        <color rgb="FF000000"/>
        <rFont val="Calibri"/>
        <family val="2"/>
        <charset val="238"/>
      </rPr>
      <t xml:space="preserve">Dimenzija: 15 cm x 10 cm </t>
    </r>
    <r>
      <rPr>
        <sz val="10"/>
        <color indexed="8"/>
        <rFont val="Calibri"/>
        <family val="2"/>
        <charset val="238"/>
      </rPr>
      <t>.</t>
    </r>
  </si>
  <si>
    <r>
      <rPr>
        <b/>
        <sz val="10"/>
        <color rgb="FF000000"/>
        <rFont val="Calibri"/>
        <family val="2"/>
        <charset val="238"/>
      </rPr>
      <t>VATIRANEC GAZA   30 x 50 CM NESTERIL</t>
    </r>
    <r>
      <rPr>
        <sz val="10"/>
        <color indexed="8"/>
        <rFont val="Calibri"/>
        <family val="2"/>
        <charset val="238"/>
      </rPr>
      <t xml:space="preserve">.-Visokovpojna obloga, kjer je jedro izdelano iz 100 % beljene bombažne vate, ovojna plast pa iz beljene gaze. Izdelek je nesterilen in primen za sterilizacijo. </t>
    </r>
    <r>
      <rPr>
        <b/>
        <sz val="10"/>
        <color rgb="FF000000"/>
        <rFont val="Calibri"/>
        <family val="2"/>
        <charset val="238"/>
      </rPr>
      <t>Dimenzija: 30 cm x 50 cm</t>
    </r>
    <r>
      <rPr>
        <sz val="10"/>
        <color indexed="8"/>
        <rFont val="Calibri"/>
        <family val="2"/>
        <charset val="238"/>
      </rPr>
      <t xml:space="preserve"> .</t>
    </r>
  </si>
  <si>
    <r>
      <rPr>
        <b/>
        <sz val="10"/>
        <color rgb="FF000000"/>
        <rFont val="Calibri"/>
        <family val="2"/>
        <charset val="238"/>
      </rPr>
      <t xml:space="preserve">GOBICE ČISTILNE TRIKOTNE ZA ENKRATNO UPORABO, SREDNJA DIMENZIJA , STERILNE. </t>
    </r>
    <r>
      <rPr>
        <sz val="10"/>
        <color indexed="8"/>
        <rFont val="Calibri"/>
        <family val="2"/>
        <charset val="238"/>
      </rPr>
      <t>Čistilne gobice trikotne se uporabljajo za vlaženje ustnic po operaciji, čiščenje ustne votline – pri vnetjih ustne sluznice, za čiščenje in odstranjevanje katarja, razna čiščenja kože, krast, rektalij, skratka povsod, kjer je potrebno kaj očistiti oz. nanesti določene pripravke. Čistilna gobica je sestavljena iz glavice, ki je izdelana iz bele, mehke poliuretanske pene in lesenega držala, poliuretanske gobice so izredno vpojne, zato so primerne za nanašanje in vpijanje tekočin Velikost glavice gobice (DxŠxV): 20x20x30 (v mm) Celotna dolžina izdelka: 175 mm dopuščamo odstopanje v dolžini izdelka +/- 2cm, v velikosti glavice ne dopuščamo odstopanja, nesterilne .</t>
    </r>
  </si>
  <si>
    <t xml:space="preserve">TAMPONADA  NOSNA Z VRVICO 45 MM </t>
  </si>
  <si>
    <t>TAMPONADA 1 cm x 10 m,  STERILNA.</t>
  </si>
  <si>
    <r>
      <rPr>
        <b/>
        <sz val="10"/>
        <color rgb="FF000000"/>
        <rFont val="Calibri"/>
        <family val="2"/>
        <charset val="238"/>
      </rPr>
      <t>KOMPRESA NETKANA 6 SLOJNA NESTERIL. 5 X 5 CM</t>
    </r>
    <r>
      <rPr>
        <sz val="10"/>
        <color indexed="8"/>
        <rFont val="Calibri"/>
        <family val="2"/>
        <charset val="238"/>
      </rPr>
      <t xml:space="preserve"> Netkani nesterilni zloženci, 6 plastni, sestavljeni iz 65 - 70% viskoze in 35 - 30% poliestra, ne puščajo nitk, ne vsebujejo vezilnih sredstev, dobra vpojnost. </t>
    </r>
    <r>
      <rPr>
        <b/>
        <sz val="10"/>
        <color rgb="FF000000"/>
        <rFont val="Calibri"/>
        <family val="2"/>
        <charset val="238"/>
      </rPr>
      <t>Dimenzija: 5 cm x 5 cm.</t>
    </r>
  </si>
  <si>
    <r>
      <rPr>
        <b/>
        <sz val="10"/>
        <rFont val="Calibri"/>
        <family val="2"/>
        <charset val="238"/>
        <scheme val="minor"/>
      </rPr>
      <t>ZLOŽENCI NETKANI STERILNI Z ZAREZO Y 7,5cmx7,5cm</t>
    </r>
    <r>
      <rPr>
        <sz val="10"/>
        <rFont val="Calibri"/>
        <family val="2"/>
        <charset val="238"/>
        <scheme val="minor"/>
      </rPr>
      <t xml:space="preserve"> , sestavljeni iz 65 - 70% viskoze in 35 - 30% poliestra, ne puščajo nitk, ne vsebujejo vezilnih sredstev, dobra vpojnost. Sterilni,  A2  Dimenzije: </t>
    </r>
    <r>
      <rPr>
        <b/>
        <sz val="10"/>
        <rFont val="Calibri"/>
        <family val="2"/>
        <charset val="238"/>
        <scheme val="minor"/>
      </rPr>
      <t xml:space="preserve"> 7,5 cm x 7,5 cm A2=kos</t>
    </r>
    <r>
      <rPr>
        <sz val="10"/>
        <rFont val="Calibri"/>
        <family val="2"/>
        <charset val="238"/>
        <scheme val="minor"/>
      </rPr>
      <t>.</t>
    </r>
  </si>
  <si>
    <r>
      <rPr>
        <b/>
        <sz val="10"/>
        <color rgb="FF000000"/>
        <rFont val="Calibri"/>
        <family val="2"/>
        <charset val="238"/>
      </rPr>
      <t>KOMPRESA NETKANA 6 SLOJNA STERIL. 5 x 5 CM</t>
    </r>
    <r>
      <rPr>
        <sz val="10"/>
        <color indexed="8"/>
        <rFont val="Calibri"/>
        <family val="2"/>
        <charset val="238"/>
      </rPr>
      <t xml:space="preserve"> Netkani sterilni zloženci,  6 plastni, sestavljeni iz 65 - 70% viskoze in 35 - 30% poliestra, ne puščajo nitk, ne vsebujejo vezilnih sredstev, dobra vpojnost. </t>
    </r>
    <r>
      <rPr>
        <b/>
        <sz val="10"/>
        <color rgb="FF000000"/>
        <rFont val="Calibri"/>
        <family val="2"/>
        <charset val="238"/>
      </rPr>
      <t>Dimenzija: 5 cm x 5 cm</t>
    </r>
    <r>
      <rPr>
        <sz val="10"/>
        <color indexed="8"/>
        <rFont val="Calibri"/>
        <family val="2"/>
        <charset val="238"/>
      </rPr>
      <t>.</t>
    </r>
  </si>
  <si>
    <r>
      <rPr>
        <b/>
        <sz val="10"/>
        <color rgb="FF000000"/>
        <rFont val="Calibri"/>
        <family val="2"/>
        <charset val="238"/>
      </rPr>
      <t>KOMPRESA NETKANA  6 SLOJNA STERIL. 7,5 x 7,5 CM</t>
    </r>
    <r>
      <rPr>
        <sz val="10"/>
        <color indexed="8"/>
        <rFont val="Calibri"/>
        <family val="2"/>
        <charset val="238"/>
      </rPr>
      <t xml:space="preserve"> Netkani sterilni zloženci,  6 plastni, sestavljeni iz 65 - 70% viskoze in 35 - 30% poliestra, ne puščajo nitk, ne vsebujejo vezilnih sredstev, dobra vpojnost. </t>
    </r>
    <r>
      <rPr>
        <b/>
        <sz val="10"/>
        <color rgb="FF000000"/>
        <rFont val="Calibri"/>
        <family val="2"/>
        <charset val="238"/>
      </rPr>
      <t>Dimenzija: 7,5 cm x 7,5cm.</t>
    </r>
  </si>
  <si>
    <r>
      <rPr>
        <b/>
        <sz val="10"/>
        <color rgb="FF000000"/>
        <rFont val="Calibri"/>
        <family val="2"/>
        <charset val="238"/>
      </rPr>
      <t>KOMPRESA NETKANA 6 SLOJNA STERIL. 10 x 10 CM</t>
    </r>
    <r>
      <rPr>
        <sz val="10"/>
        <color indexed="8"/>
        <rFont val="Calibri"/>
        <family val="2"/>
        <charset val="238"/>
      </rPr>
      <t xml:space="preserve"> Netkani sterilni zloženci, 6 plastni, sestavljeni iz 65 - 70% viskoze in 35 - 30% poliestra, ne puščajo nitk, ne vsebujejo vezilnih sredstev, dobra vpojnost. </t>
    </r>
    <r>
      <rPr>
        <b/>
        <sz val="10"/>
        <color rgb="FF000000"/>
        <rFont val="Calibri"/>
        <family val="2"/>
        <charset val="238"/>
      </rPr>
      <t>Dimenzija: 10 cm x 10 cm</t>
    </r>
    <r>
      <rPr>
        <sz val="10"/>
        <color rgb="FF000000"/>
        <rFont val="Calibri"/>
        <family val="2"/>
        <charset val="238"/>
      </rPr>
      <t>.</t>
    </r>
  </si>
  <si>
    <r>
      <rPr>
        <b/>
        <sz val="10"/>
        <color rgb="FF000000"/>
        <rFont val="Calibri"/>
        <family val="2"/>
        <charset val="238"/>
      </rPr>
      <t>KOMPRESA NETKANA 6 SLOJNA STERIL. 10 x 20 CM</t>
    </r>
    <r>
      <rPr>
        <sz val="10"/>
        <color indexed="8"/>
        <rFont val="Calibri"/>
        <family val="2"/>
        <charset val="238"/>
      </rPr>
      <t xml:space="preserve"> Netkani sterilni zloženci, 6 plastni, sestavljeni iz 65 - 70% viskoze in 35 - 30% poliestra, ne puščajo nitk, ne vsebujejo vezilnih sredstev, dobra vpojnost. </t>
    </r>
    <r>
      <rPr>
        <b/>
        <sz val="10"/>
        <color rgb="FF000000"/>
        <rFont val="Calibri"/>
        <family val="2"/>
        <charset val="238"/>
      </rPr>
      <t>Dimenzija: 10 cm x 20 cm</t>
    </r>
    <r>
      <rPr>
        <sz val="10"/>
        <color indexed="8"/>
        <rFont val="Calibri"/>
        <family val="2"/>
        <charset val="238"/>
      </rPr>
      <t>.</t>
    </r>
  </si>
  <si>
    <r>
      <rPr>
        <b/>
        <sz val="10"/>
        <color rgb="FF000000"/>
        <rFont val="Calibri"/>
        <family val="2"/>
        <charset val="238"/>
      </rPr>
      <t>SET TAMPONI IZ BELJENE BOMBAŽNE GAZE ŠT. 3</t>
    </r>
    <r>
      <rPr>
        <sz val="10"/>
        <color indexed="8"/>
        <rFont val="Calibri"/>
        <family val="2"/>
        <charset val="238"/>
      </rPr>
      <t xml:space="preserve"> -Set tampon izdelan iz bombažne gaze št. 3, 20 x 20, brez gumice, </t>
    </r>
    <r>
      <rPr>
        <sz val="10"/>
        <color rgb="FF000000"/>
        <rFont val="Calibri"/>
        <family val="2"/>
        <charset val="238"/>
      </rPr>
      <t>sterilno pakiranje</t>
    </r>
    <r>
      <rPr>
        <b/>
        <sz val="10"/>
        <color rgb="FF000000"/>
        <rFont val="Calibri"/>
        <family val="2"/>
        <charset val="238"/>
      </rPr>
      <t xml:space="preserve">, </t>
    </r>
    <r>
      <rPr>
        <sz val="10"/>
        <color rgb="FF000000"/>
        <rFont val="Calibri"/>
        <family val="2"/>
        <charset val="238"/>
      </rPr>
      <t>A25</t>
    </r>
    <r>
      <rPr>
        <sz val="10"/>
        <color indexed="8"/>
        <rFont val="Calibri"/>
        <family val="2"/>
        <charset val="238"/>
      </rPr>
      <t>.</t>
    </r>
  </si>
  <si>
    <r>
      <rPr>
        <b/>
        <sz val="10"/>
        <color rgb="FF000000"/>
        <rFont val="Calibri"/>
        <family val="2"/>
        <charset val="238"/>
      </rPr>
      <t>MREŽICA ELASTIČNA</t>
    </r>
    <r>
      <rPr>
        <sz val="10"/>
        <color indexed="8"/>
        <rFont val="Calibri"/>
        <family val="2"/>
        <charset val="238"/>
      </rPr>
      <t>,</t>
    </r>
    <r>
      <rPr>
        <b/>
        <sz val="10"/>
        <color rgb="FF000000"/>
        <rFont val="Calibri"/>
        <family val="2"/>
        <charset val="238"/>
      </rPr>
      <t xml:space="preserve"> V OBLIKI KAPICE, ZA FIKSIRANJE OBLIŽA NA GLAVI, UŠESIH</t>
    </r>
    <r>
      <rPr>
        <sz val="10"/>
        <color indexed="8"/>
        <rFont val="Calibri"/>
        <family val="2"/>
        <charset val="238"/>
      </rPr>
      <t>, STANDARD, VELIKOST:M, A10.</t>
    </r>
  </si>
  <si>
    <r>
      <rPr>
        <b/>
        <sz val="10"/>
        <color rgb="FF000000"/>
        <rFont val="Calibri"/>
        <family val="2"/>
        <charset val="238"/>
      </rPr>
      <t>SET IZ NETKANEGA MATERIALA-</t>
    </r>
    <r>
      <rPr>
        <sz val="10"/>
        <color indexed="8"/>
        <rFont val="Calibri"/>
        <family val="2"/>
        <charset val="238"/>
      </rPr>
      <t xml:space="preserve">  </t>
    </r>
    <r>
      <rPr>
        <b/>
        <sz val="10"/>
        <color rgb="FF000000"/>
        <rFont val="Calibri"/>
        <family val="2"/>
        <charset val="238"/>
      </rPr>
      <t>Set preveza št. 2 /4</t>
    </r>
    <r>
      <rPr>
        <sz val="10"/>
        <color indexed="8"/>
        <rFont val="Calibri"/>
        <family val="2"/>
        <charset val="238"/>
      </rPr>
      <t xml:space="preserve"> tamponi št. 3 (20 x 20cm), 2 kompresi 5 x 5cm 6sl., 2 kompresi 7,5 x 7,5cm 6sl., 2 kompresi 10 x 10cm, komprese morajo biti 6slojne., 1 pinceta/, netkan, sterilen.</t>
    </r>
  </si>
  <si>
    <r>
      <rPr>
        <b/>
        <sz val="10"/>
        <rFont val="Calibri"/>
        <family val="2"/>
        <charset val="238"/>
      </rPr>
      <t xml:space="preserve">Bombažni krep povoji </t>
    </r>
    <r>
      <rPr>
        <sz val="10"/>
        <rFont val="Calibri"/>
        <family val="2"/>
        <charset val="238"/>
      </rPr>
      <t xml:space="preserve">s 130 % raztegljivostjo  gosto tkani, mehki, prilagodljivi, ne drsijo, omogočajo zanesljivo nameščanje. Izdelani iz naravnega materiala ( min 85% bombaža) brez posebnih kemičnih postopkov obdelave tekom proizvodnega procesa.Naravna barva izdelka je odraz dejstva, da povoji niso beljeni.So pralni in se lahko sterilizirajo z vsemi načini sterilizacije. Posamezni izdelek je ovit v folijo. </t>
    </r>
    <r>
      <rPr>
        <b/>
        <sz val="10"/>
        <rFont val="Calibri"/>
        <family val="2"/>
        <charset val="238"/>
      </rPr>
      <t xml:space="preserve">Dimenzija: 6 cm x 4,5 m do 5 m </t>
    </r>
    <r>
      <rPr>
        <sz val="10"/>
        <rFont val="Calibri"/>
        <family val="2"/>
        <charset val="238"/>
      </rPr>
      <t>.</t>
    </r>
  </si>
  <si>
    <r>
      <rPr>
        <b/>
        <sz val="10"/>
        <color rgb="FF000000"/>
        <rFont val="Calibri"/>
        <family val="2"/>
        <charset val="238"/>
      </rPr>
      <t xml:space="preserve">KIRURŠKI LEPILNI TRAK, HIPOALEGRENSKI 5 CM X 9,14 M Z DISPENZERJEM. </t>
    </r>
    <r>
      <rPr>
        <sz val="10"/>
        <color indexed="8"/>
        <rFont val="Calibri"/>
        <family val="2"/>
        <charset val="238"/>
      </rPr>
      <t xml:space="preserve">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 je v skladu s standardom o bio kompatibilnosti ISO-10993, je prilagodljiv in raztegljiv: 7,5-24% (v suhem stanju)  in 7,5-35% (v mokrem stanju),  omogoča dihanje kože: prehod vodne pare - MVTR &gt; 1000g/m2/24h, ne pušča ostankov lepila na koži, uporaben najmanj 3 leta.Na razpolago je na dispenzerju (kot npr. Micropore),Dimenzija: </t>
    </r>
    <r>
      <rPr>
        <b/>
        <sz val="10"/>
        <color rgb="FF000000"/>
        <rFont val="Calibri"/>
        <family val="2"/>
        <charset val="238"/>
      </rPr>
      <t xml:space="preserve">5 cm X 9.14 m. </t>
    </r>
    <r>
      <rPr>
        <sz val="10"/>
        <color indexed="8"/>
        <rFont val="Calibri"/>
        <family val="2"/>
        <charset val="238"/>
      </rPr>
      <t>Dopuščamo tudi originalno osnovno pakiranje večih trakov v škatli s priloženim le enim dispenserjem, kot npr. Micropore ali enakovredno,  A6.</t>
    </r>
  </si>
  <si>
    <r>
      <rPr>
        <b/>
        <sz val="10"/>
        <color rgb="FF000000"/>
        <rFont val="Calibri"/>
        <family val="2"/>
        <charset val="238"/>
      </rPr>
      <t>PALČKE ZA USTNO HIGIENO, PREPOJENE Z GLICERINOM IN LIMONO</t>
    </r>
    <r>
      <rPr>
        <sz val="10"/>
        <color indexed="8"/>
        <rFont val="Calibri"/>
        <family val="2"/>
        <charset val="238"/>
      </rPr>
      <t xml:space="preserve">, </t>
    </r>
    <r>
      <rPr>
        <b/>
        <sz val="10"/>
        <color rgb="FF000000"/>
        <rFont val="Calibri"/>
        <family val="2"/>
        <charset val="238"/>
      </rPr>
      <t>150MM</t>
    </r>
    <r>
      <rPr>
        <sz val="10"/>
        <color indexed="8"/>
        <rFont val="Calibri"/>
        <family val="2"/>
        <charset val="238"/>
      </rPr>
      <t xml:space="preserve"> -PAKIRANE PO 3 ZAVITKU IN 25 ZAVITKOV V ŠKATLI; A3/25-Palčke lemon za ustno higieno, Vatirane plačke za ustno higieno, prepojene z glicerinom in limono, imajo osvežilen dolgotrajen limonin okus.</t>
    </r>
  </si>
  <si>
    <r>
      <rPr>
        <b/>
        <sz val="10"/>
        <color rgb="FF000000"/>
        <rFont val="Calibri"/>
        <family val="2"/>
        <charset val="238"/>
      </rPr>
      <t xml:space="preserve">KIRURŠKI LEPILNI TRAK, HIPOALEGRENSKI 2,5 CM x 9,1 M  Z DISPENZERJEM </t>
    </r>
    <r>
      <rPr>
        <sz val="10"/>
        <color indexed="8"/>
        <rFont val="Calibri"/>
        <family val="2"/>
        <charset val="238"/>
      </rPr>
      <t xml:space="preserve">-Bel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 je v skladu s standardom o bio kompatibilnosti ISO-10993, je prilagodljiv in raztegljiv: 7,5-24% (v suhem stanju)  in 7,5-35% (v mokrem stanju),  omogoča dihanje kože: prehod vodne pare - MVTR &gt; 1000g/m2/24h, ne pušča ostankov lepila na koži, uporaben najmanj 3 leta.Na razpolago je na dispenzerju (kot npr. Micropore).Dimenzija: </t>
    </r>
    <r>
      <rPr>
        <b/>
        <sz val="10"/>
        <color rgb="FF000000"/>
        <rFont val="Calibri"/>
        <family val="2"/>
        <charset val="238"/>
      </rPr>
      <t>2.5cm X 9.14 m.</t>
    </r>
    <r>
      <rPr>
        <sz val="10"/>
        <color indexed="8"/>
        <rFont val="Calibri"/>
        <family val="2"/>
        <charset val="238"/>
      </rPr>
      <t xml:space="preserve"> Dopuščamo tudi originalno osnovno pakiranje večih trakov v škatli s priloženim le enim dispenserjem, A10.</t>
    </r>
  </si>
  <si>
    <t>VREDNOST SKUPAJ Z DDV</t>
  </si>
  <si>
    <r>
      <rPr>
        <b/>
        <sz val="10"/>
        <rFont val="Calibri"/>
        <family val="2"/>
        <charset val="238"/>
      </rPr>
      <t>KRPICA ZA DEBRIDEMENT</t>
    </r>
    <r>
      <rPr>
        <sz val="10"/>
        <rFont val="Calibri"/>
        <family val="2"/>
        <charset val="238"/>
      </rPr>
      <t xml:space="preserve"> -Krpica za čiščenje ran iz natrijevega hialuronata, fosfolipidov in z aloo vero gelom. Dimenzije : </t>
    </r>
    <r>
      <rPr>
        <b/>
        <sz val="10"/>
        <rFont val="Calibri"/>
        <family val="2"/>
        <charset val="238"/>
      </rPr>
      <t>15 x 20 cm</t>
    </r>
    <r>
      <rPr>
        <sz val="10"/>
        <rFont val="Calibri"/>
        <family val="2"/>
        <charset val="238"/>
      </rPr>
      <t>.</t>
    </r>
  </si>
  <si>
    <r>
      <rPr>
        <b/>
        <sz val="10"/>
        <color rgb="FF000000"/>
        <rFont val="Calibri"/>
        <family val="2"/>
        <charset val="238"/>
      </rPr>
      <t>HOMEOPATSKI KOMPRESIJSKI OBLIŽ ZA UPORABO PO ODVZEMU KRVI</t>
    </r>
    <r>
      <rPr>
        <sz val="10"/>
        <color indexed="8"/>
        <rFont val="Calibri"/>
        <family val="2"/>
        <charset val="238"/>
      </rPr>
      <t xml:space="preserve"> -Hemostatski obliž za oskrbo vbodnega mesta, omogoča kompresijo; primeren za uporabo po odstranitvi igle lumna 14–18; izdelan iz netkanega materiala z dodatkom uretana, omogočena elastičnost nosilnega dela obliža; hipoalergeno, poliakrilatno lepilo; Dimenzije obliža: </t>
    </r>
    <r>
      <rPr>
        <b/>
        <sz val="10"/>
        <color rgb="FF000000"/>
        <rFont val="Calibri"/>
        <family val="2"/>
        <charset val="238"/>
      </rPr>
      <t>39 mm x 80mm</t>
    </r>
    <r>
      <rPr>
        <sz val="10"/>
        <color indexed="8"/>
        <rFont val="Calibri"/>
        <family val="2"/>
        <charset val="238"/>
      </rPr>
      <t>, dimenzija 4 plastne blazinice: širine 15mmxdolžine 27mmx debeline 6mm, hemostatska , ovalne oblike, bele ali kožne barve.</t>
    </r>
  </si>
  <si>
    <r>
      <rPr>
        <b/>
        <sz val="10"/>
        <color rgb="FF000000"/>
        <rFont val="Calibri"/>
        <family val="2"/>
        <charset val="238"/>
      </rPr>
      <t>FIKSATER ZA KATETRE</t>
    </r>
    <r>
      <rPr>
        <sz val="10"/>
        <color indexed="8"/>
        <rFont val="Calibri"/>
        <family val="2"/>
        <charset val="238"/>
      </rPr>
      <t>-Obliž oblike metulja z ločenima stabilnima trakovoma  s kavlji in zankami, ki je koži prijazen, hipoalergen, oblazinjen,  se uporablja npr. za pritrditev infuzijskih cevnih sistemov, arterijskih ali centralnih venskih katetrov in hranilnih cevk. Za eno ali dve cevki. Premikanje sistemov je učinkovito preprečeno. Dimenzije obliža</t>
    </r>
    <r>
      <rPr>
        <b/>
        <sz val="10"/>
        <color rgb="FF000000"/>
        <rFont val="Calibri"/>
        <family val="2"/>
        <charset val="238"/>
      </rPr>
      <t xml:space="preserve"> 4 x 9 cm</t>
    </r>
    <r>
      <rPr>
        <sz val="10"/>
        <color indexed="8"/>
        <rFont val="Calibri"/>
        <family val="2"/>
        <charset val="238"/>
      </rPr>
      <t>.</t>
    </r>
  </si>
  <si>
    <t>39.</t>
  </si>
  <si>
    <t>40.</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</si>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</sst>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34" x14ac:knownFonts="1">
    <font>
      <sz val="10"/>
      <name val="Arial"/>
      <family val="2"/>
      <charset val="238"/>
    </font>
    <font>
      <sz val="10"/>
      <name val="Arial"/>
      <family val="2"/>
      <charset val="238"/>
    </font>
    <font>
      <b/>
      <sz val="10"/>
      <name val="Calibri"/>
      <family val="2"/>
      <charset val="238"/>
    </font>
    <font>
      <sz val="10"/>
      <color indexed="8"/>
      <name val="Calibri"/>
      <family val="2"/>
      <charset val="238"/>
    </font>
    <font>
      <sz val="10"/>
      <name val="Calibri"/>
      <family val="2"/>
      <charset val="238"/>
    </font>
    <font>
      <b/>
      <i/>
      <sz val="10"/>
      <color indexed="8"/>
      <name val="Calibri"/>
      <family val="2"/>
      <charset val="238"/>
    </font>
    <font>
      <b/>
      <i/>
      <sz val="10"/>
      <color indexed="8"/>
      <name val="Times New Roman"/>
      <family val="1"/>
      <charset val="238"/>
    </font>
    <font>
      <b/>
      <i/>
      <sz val="14"/>
      <color indexed="8"/>
      <name val="Calibri"/>
      <family val="2"/>
      <charset val="238"/>
    </font>
    <font>
      <sz val="14"/>
      <name val="Calibri"/>
      <family val="2"/>
      <charset val="238"/>
    </font>
    <font>
      <b/>
      <sz val="14"/>
      <color indexed="8"/>
      <name val="Calibri"/>
      <family val="2"/>
      <charset val="238"/>
    </font>
    <font>
      <sz val="10"/>
      <color theme="1"/>
      <name val="Calibri"/>
      <family val="2"/>
      <charset val="238"/>
    </font>
    <font>
      <sz val="11"/>
      <name val="Arial"/>
      <family val="2"/>
      <charset val="238"/>
    </font>
    <font>
      <sz val="11"/>
      <name val="Calibri"/>
      <family val="2"/>
      <charset val="238"/>
    </font>
    <font>
      <sz val="11"/>
      <name val="Calibri"/>
      <family val="2"/>
      <charset val="238"/>
      <scheme val="minor"/>
    </font>
    <font>
      <sz val="10"/>
      <name val="Calibri"/>
      <family val="2"/>
      <charset val="238"/>
      <scheme val="minor"/>
    </font>
    <font>
      <sz val="10"/>
      <color rgb="FF000000"/>
      <name val="Calibri"/>
      <family val="2"/>
      <charset val="238"/>
      <scheme val="minor"/>
    </font>
    <font>
      <b/>
      <sz val="11"/>
      <name val="Calibri"/>
      <family val="2"/>
      <charset val="238"/>
    </font>
    <font>
      <sz val="11"/>
      <color indexed="8"/>
      <name val="Calibri"/>
      <family val="2"/>
      <charset val="238"/>
    </font>
    <font>
      <sz val="10"/>
      <name val="Arial CE"/>
      <charset val="238"/>
    </font>
    <font>
      <b/>
      <sz val="11"/>
      <name val="Calibri"/>
      <family val="2"/>
      <charset val="238"/>
      <scheme val="minor"/>
    </font>
    <font>
      <b/>
      <sz val="12"/>
      <name val="Calibri"/>
      <family val="2"/>
      <charset val="238"/>
    </font>
    <font>
      <b/>
      <sz val="11"/>
      <color indexed="8"/>
      <name val="Calibri"/>
      <family val="2"/>
      <charset val="238"/>
    </font>
    <font>
      <b/>
      <sz val="10"/>
      <color theme="1"/>
      <name val="Calibri"/>
      <family val="2"/>
      <charset val="238"/>
    </font>
    <font>
      <b/>
      <sz val="10"/>
      <color rgb="FF000000"/>
      <name val="Calibri"/>
      <family val="2"/>
      <charset val="238"/>
    </font>
    <font>
      <sz val="10"/>
      <color rgb="FF000000"/>
      <name val="Calibri"/>
      <family val="2"/>
      <charset val="238"/>
    </font>
    <font>
      <sz val="8"/>
      <name val="Arial"/>
      <family val="2"/>
      <charset val="238"/>
    </font>
    <font>
      <b/>
      <sz val="11"/>
      <color theme="1"/>
      <name val="Calibri"/>
      <family val="2"/>
      <charset val="238"/>
    </font>
    <font>
      <sz val="11"/>
      <color theme="1"/>
      <name val="Calibri"/>
      <family val="2"/>
      <charset val="238"/>
    </font>
    <font>
      <sz val="11"/>
      <color rgb="FF000000"/>
      <name val="Calibri"/>
      <family val="2"/>
      <charset val="238"/>
    </font>
    <font>
      <b/>
      <sz val="10"/>
      <name val="Calibri"/>
      <family val="2"/>
      <charset val="238"/>
      <scheme val="minor"/>
    </font>
    <font>
      <b/>
      <sz val="10"/>
      <name val="Arial Narrow"/>
      <family val="2"/>
      <charset val="238"/>
    </font>
    <font>
      <b/>
      <i/>
      <sz val="10"/>
      <color rgb="FF000000"/>
      <name val="Arial Narrow"/>
      <family val="2"/>
      <charset val="238"/>
    </font>
    <font>
      <b/>
      <i/>
      <sz val="10"/>
      <name val="Calibri"/>
      <family val="2"/>
      <charset val="238"/>
    </font>
    <font>
      <b/>
      <i/>
      <sz val="10"/>
      <name val="Arial Narrow"/>
      <family val="2"/>
      <charset val="238"/>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rgb="FFFFFF00"/>
      </patternFill>
    </fill>
    <fill>
      <patternFill patternType="solid">
        <fgColor theme="9" tint="0.59999389629810485"/>
        <bgColor indexed="64"/>
      </patternFill>
    </fill>
    <fill>
      <patternFill patternType="solid">
        <fgColor theme="6" tint="0.59999389629810485"/>
        <bgColor indexed="64"/>
      </patternFill>
    </fill>
    <fill>
      <patternFill patternType="solid">
        <fgColor theme="6" tint="0.59999389629810485"/>
        <bgColor rgb="FFA9D08E"/>
      </patternFill>
    </fill>
    <fill>
      <patternFill patternType="solid">
        <fgColor theme="6" tint="0.59999389629810485"/>
        <bgColor rgb="FFC6E0B4"/>
      </patternFill>
    </fill>
    <fill>
      <patternFill patternType="solid">
        <fgColor theme="6" tint="0.59999389629810485"/>
        <bgColor rgb="FF92CDD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4">
    <xf numFmtId="0" fontId="0" fillId="0" borderId="0"/>
    <xf numFmtId="0" fontId="18" fillId="0" borderId="0"/>
    <xf numFmtId="0" fontId="1" fillId="0" borderId="0"/>
    <xf numFmtId="0" fontId="28" fillId="0" borderId="0"/>
  </cellStyleXfs>
  <cellXfs count="128">
    <xf numFmtId="0" fontId="0" fillId="0" borderId="0" xfId="0"/>
    <xf numFmtId="0" fontId="1" fillId="0" borderId="0" xfId="0" applyFont="1" applyAlignment="1">
      <alignment horizontal="center" vertical="center"/>
    </xf>
    <xf numFmtId="0" fontId="1" fillId="0" borderId="0" xfId="0" applyFont="1"/>
    <xf numFmtId="4" fontId="1" fillId="0" borderId="0" xfId="0" applyNumberFormat="1" applyFont="1" applyAlignment="1">
      <alignment horizontal="center" vertical="center"/>
    </xf>
    <xf numFmtId="0" fontId="3" fillId="0" borderId="0" xfId="0" applyFont="1"/>
    <xf numFmtId="0" fontId="2" fillId="0" borderId="0" xfId="0" applyFont="1" applyAlignment="1">
      <alignment horizontal="center"/>
    </xf>
    <xf numFmtId="164" fontId="2" fillId="0" borderId="0" xfId="0" applyNumberFormat="1" applyFont="1" applyAlignment="1">
      <alignment horizontal="center"/>
    </xf>
    <xf numFmtId="0" fontId="5" fillId="0" borderId="0" xfId="0" applyFont="1"/>
    <xf numFmtId="0" fontId="4" fillId="0" borderId="0" xfId="0" applyFont="1"/>
    <xf numFmtId="0" fontId="4" fillId="0" borderId="0" xfId="0" applyFont="1" applyAlignment="1">
      <alignment horizontal="center" vertical="center"/>
    </xf>
    <xf numFmtId="164" fontId="4" fillId="0" borderId="0" xfId="0" applyNumberFormat="1" applyFont="1"/>
    <xf numFmtId="4" fontId="4" fillId="0" borderId="0" xfId="0" applyNumberFormat="1" applyFont="1"/>
    <xf numFmtId="4" fontId="4" fillId="0" borderId="0" xfId="0" applyNumberFormat="1"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wrapText="1"/>
    </xf>
    <xf numFmtId="164"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2" borderId="1" xfId="0" applyFont="1" applyFill="1" applyBorder="1" applyAlignment="1">
      <alignment wrapText="1"/>
    </xf>
    <xf numFmtId="0" fontId="3" fillId="0" borderId="1" xfId="0" applyFont="1" applyBorder="1" applyAlignment="1">
      <alignment vertical="top" wrapText="1"/>
    </xf>
    <xf numFmtId="164" fontId="1" fillId="0" borderId="0" xfId="0" applyNumberFormat="1" applyFont="1"/>
    <xf numFmtId="0" fontId="6" fillId="0" borderId="0" xfId="0" applyFont="1"/>
    <xf numFmtId="0" fontId="4" fillId="0" borderId="1" xfId="0" applyFont="1" applyBorder="1" applyAlignment="1">
      <alignment vertical="center" wrapText="1"/>
    </xf>
    <xf numFmtId="0" fontId="4" fillId="0" borderId="1" xfId="0" applyFont="1" applyBorder="1" applyAlignment="1">
      <alignment horizontal="left" wrapText="1"/>
    </xf>
    <xf numFmtId="0" fontId="4" fillId="0" borderId="1" xfId="0" applyFont="1" applyBorder="1" applyAlignment="1">
      <alignment wrapText="1"/>
    </xf>
    <xf numFmtId="0" fontId="10" fillId="2" borderId="1" xfId="0" applyFont="1" applyFill="1" applyBorder="1" applyAlignment="1">
      <alignment vertical="center" wrapText="1"/>
    </xf>
    <xf numFmtId="0" fontId="11" fillId="0" borderId="0" xfId="0" applyFont="1"/>
    <xf numFmtId="0" fontId="12" fillId="0" borderId="0" xfId="0" applyFont="1"/>
    <xf numFmtId="0" fontId="13" fillId="0" borderId="0" xfId="0" applyFont="1"/>
    <xf numFmtId="164" fontId="13" fillId="0" borderId="0" xfId="0" applyNumberFormat="1" applyFont="1"/>
    <xf numFmtId="0" fontId="14" fillId="0" borderId="0" xfId="0" applyFont="1"/>
    <xf numFmtId="0" fontId="15" fillId="0" borderId="0" xfId="0" applyFont="1"/>
    <xf numFmtId="4" fontId="15" fillId="0" borderId="0" xfId="0" applyNumberFormat="1" applyFont="1" applyAlignment="1">
      <alignment horizontal="center" vertical="center"/>
    </xf>
    <xf numFmtId="0" fontId="15" fillId="0" borderId="0" xfId="0" applyFont="1" applyAlignment="1">
      <alignment horizontal="center" vertical="center"/>
    </xf>
    <xf numFmtId="164" fontId="15" fillId="0" borderId="0" xfId="0" applyNumberFormat="1" applyFont="1"/>
    <xf numFmtId="4" fontId="15" fillId="0" borderId="0" xfId="0" applyNumberFormat="1" applyFont="1"/>
    <xf numFmtId="0" fontId="14" fillId="0" borderId="0" xfId="0" applyFont="1" applyAlignment="1">
      <alignment horizontal="center" vertical="center"/>
    </xf>
    <xf numFmtId="4" fontId="14" fillId="0" borderId="0" xfId="0" applyNumberFormat="1" applyFont="1" applyAlignment="1">
      <alignment horizontal="center" vertical="center"/>
    </xf>
    <xf numFmtId="0" fontId="16" fillId="0" borderId="0" xfId="0" applyFont="1"/>
    <xf numFmtId="0" fontId="11" fillId="0" borderId="0" xfId="0" applyFont="1" applyAlignment="1">
      <alignment horizontal="center" vertical="center"/>
    </xf>
    <xf numFmtId="4" fontId="11" fillId="0" borderId="0" xfId="0" applyNumberFormat="1" applyFont="1" applyAlignment="1">
      <alignment horizontal="center" vertical="center"/>
    </xf>
    <xf numFmtId="0" fontId="17" fillId="0" borderId="0" xfId="0" applyFont="1"/>
    <xf numFmtId="0" fontId="16" fillId="0" borderId="0" xfId="0" applyFont="1" applyAlignment="1">
      <alignment horizontal="left"/>
    </xf>
    <xf numFmtId="0" fontId="17" fillId="0" borderId="0" xfId="0" applyFont="1" applyAlignment="1">
      <alignment wrapText="1"/>
    </xf>
    <xf numFmtId="0" fontId="17" fillId="0" borderId="0" xfId="0" applyFont="1" applyAlignment="1">
      <alignment horizontal="left"/>
    </xf>
    <xf numFmtId="0" fontId="12" fillId="0" borderId="0" xfId="0" applyFont="1" applyAlignment="1">
      <alignment wrapText="1"/>
    </xf>
    <xf numFmtId="0" fontId="13" fillId="0" borderId="0" xfId="1" applyFont="1"/>
    <xf numFmtId="49" fontId="19" fillId="0" borderId="0" xfId="1" applyNumberFormat="1" applyFont="1" applyAlignment="1">
      <alignment horizontal="center"/>
    </xf>
    <xf numFmtId="0" fontId="19" fillId="0" borderId="0" xfId="1" applyFont="1"/>
    <xf numFmtId="0" fontId="13" fillId="0" borderId="0" xfId="1" applyFont="1" applyAlignment="1">
      <alignment wrapText="1"/>
    </xf>
    <xf numFmtId="165" fontId="3" fillId="0" borderId="1" xfId="0" applyNumberFormat="1" applyFont="1" applyBorder="1" applyAlignment="1">
      <alignment horizontal="center" vertical="center" wrapText="1"/>
    </xf>
    <xf numFmtId="0" fontId="17" fillId="3" borderId="0" xfId="0" applyFont="1" applyFill="1"/>
    <xf numFmtId="0" fontId="21" fillId="0" borderId="1" xfId="0" applyFont="1" applyBorder="1" applyAlignment="1">
      <alignment horizontal="center" vertical="center" wrapText="1"/>
    </xf>
    <xf numFmtId="0" fontId="24" fillId="4" borderId="8" xfId="0" applyFont="1" applyFill="1" applyBorder="1" applyAlignment="1">
      <alignment vertical="center" wrapText="1"/>
    </xf>
    <xf numFmtId="0" fontId="24" fillId="3" borderId="8" xfId="0" applyFont="1" applyFill="1" applyBorder="1" applyAlignment="1">
      <alignment wrapText="1"/>
    </xf>
    <xf numFmtId="0" fontId="24" fillId="3" borderId="8" xfId="0" applyFont="1" applyFill="1" applyBorder="1" applyAlignment="1">
      <alignment horizontal="center" vertical="center" wrapText="1"/>
    </xf>
    <xf numFmtId="0" fontId="24" fillId="3" borderId="9" xfId="0" applyFont="1" applyFill="1" applyBorder="1" applyAlignment="1">
      <alignment wrapText="1"/>
    </xf>
    <xf numFmtId="0" fontId="24" fillId="3" borderId="9" xfId="0" applyFont="1" applyFill="1" applyBorder="1" applyAlignment="1">
      <alignment horizontal="center" vertical="center" wrapText="1"/>
    </xf>
    <xf numFmtId="164" fontId="3" fillId="0" borderId="10" xfId="0" applyNumberFormat="1" applyFont="1" applyBorder="1" applyAlignment="1">
      <alignment horizontal="center" vertical="center" wrapText="1"/>
    </xf>
    <xf numFmtId="4" fontId="3" fillId="0" borderId="10" xfId="0" applyNumberFormat="1" applyFont="1" applyBorder="1" applyAlignment="1">
      <alignment horizontal="center" vertical="center" wrapText="1"/>
    </xf>
    <xf numFmtId="165" fontId="3" fillId="0" borderId="10" xfId="0" applyNumberFormat="1" applyFont="1" applyBorder="1" applyAlignment="1">
      <alignment horizontal="center" vertical="center" wrapText="1"/>
    </xf>
    <xf numFmtId="0" fontId="10" fillId="3" borderId="1" xfId="0" applyFont="1" applyFill="1" applyBorder="1" applyAlignment="1">
      <alignment wrapText="1"/>
    </xf>
    <xf numFmtId="0" fontId="10" fillId="3" borderId="1" xfId="0" applyFont="1" applyFill="1" applyBorder="1" applyAlignment="1">
      <alignment horizontal="center" vertical="center" wrapText="1"/>
    </xf>
    <xf numFmtId="0" fontId="24" fillId="4" borderId="9" xfId="0" applyFont="1" applyFill="1" applyBorder="1" applyAlignment="1">
      <alignment vertical="center" wrapText="1"/>
    </xf>
    <xf numFmtId="0" fontId="17" fillId="0" borderId="1" xfId="0" applyFont="1" applyBorder="1" applyAlignment="1">
      <alignment horizontal="center" vertical="center" wrapText="1"/>
    </xf>
    <xf numFmtId="0" fontId="27" fillId="3" borderId="1" xfId="0" applyFont="1" applyFill="1" applyBorder="1" applyAlignment="1">
      <alignment horizontal="center" vertical="center" wrapText="1"/>
    </xf>
    <xf numFmtId="0" fontId="28" fillId="4" borderId="8" xfId="0" applyFont="1" applyFill="1" applyBorder="1" applyAlignment="1">
      <alignment horizontal="center" vertical="center" wrapText="1"/>
    </xf>
    <xf numFmtId="0" fontId="28" fillId="4" borderId="9" xfId="0" applyFont="1" applyFill="1" applyBorder="1" applyAlignment="1">
      <alignment horizontal="center" vertical="center" wrapText="1"/>
    </xf>
    <xf numFmtId="0" fontId="4" fillId="3" borderId="1" xfId="0" applyFont="1" applyFill="1" applyBorder="1" applyAlignment="1">
      <alignment vertical="center" wrapText="1"/>
    </xf>
    <xf numFmtId="0" fontId="3" fillId="3" borderId="1" xfId="0" applyFont="1" applyFill="1" applyBorder="1" applyAlignment="1">
      <alignment wrapText="1"/>
    </xf>
    <xf numFmtId="0" fontId="3" fillId="3"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4" fillId="3" borderId="1" xfId="0" applyFont="1" applyFill="1" applyBorder="1" applyAlignment="1">
      <alignment wrapText="1"/>
    </xf>
    <xf numFmtId="0" fontId="24" fillId="3" borderId="1" xfId="0" applyFont="1" applyFill="1" applyBorder="1" applyAlignment="1">
      <alignment wrapText="1"/>
    </xf>
    <xf numFmtId="0" fontId="24" fillId="3" borderId="1" xfId="0" applyFont="1" applyFill="1" applyBorder="1" applyAlignment="1">
      <alignment horizontal="center" vertical="center" wrapText="1"/>
    </xf>
    <xf numFmtId="0" fontId="28" fillId="4" borderId="1" xfId="0" applyFont="1" applyFill="1" applyBorder="1" applyAlignment="1">
      <alignment horizontal="center" vertical="center" wrapText="1"/>
    </xf>
    <xf numFmtId="49" fontId="1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8"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27" fillId="3" borderId="9"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24" fillId="4" borderId="1" xfId="0" applyFont="1" applyFill="1" applyBorder="1" applyAlignment="1">
      <alignment vertical="center" wrapText="1"/>
    </xf>
    <xf numFmtId="0" fontId="24" fillId="4" borderId="1" xfId="0" applyFont="1" applyFill="1" applyBorder="1" applyAlignment="1">
      <alignment wrapText="1"/>
    </xf>
    <xf numFmtId="0" fontId="24" fillId="4" borderId="1" xfId="0" applyFont="1" applyFill="1" applyBorder="1" applyAlignment="1">
      <alignment horizontal="center" vertical="center" wrapText="1"/>
    </xf>
    <xf numFmtId="0" fontId="3" fillId="3" borderId="1" xfId="0" applyFont="1" applyFill="1" applyBorder="1" applyAlignment="1">
      <alignment horizontal="justify" vertical="center" wrapText="1"/>
    </xf>
    <xf numFmtId="0" fontId="3" fillId="3" borderId="1" xfId="0" applyFont="1" applyFill="1" applyBorder="1" applyAlignment="1">
      <alignment horizontal="justify" wrapText="1"/>
    </xf>
    <xf numFmtId="0" fontId="3" fillId="3" borderId="1" xfId="0" applyFont="1" applyFill="1" applyBorder="1" applyAlignment="1">
      <alignment vertical="top" wrapText="1"/>
    </xf>
    <xf numFmtId="0" fontId="4" fillId="3" borderId="1" xfId="2" applyFont="1" applyFill="1" applyBorder="1" applyAlignment="1">
      <alignment horizontal="left" wrapText="1"/>
    </xf>
    <xf numFmtId="0" fontId="14" fillId="0" borderId="2" xfId="2" applyFont="1" applyBorder="1" applyAlignment="1">
      <alignment horizontal="left" wrapText="1"/>
    </xf>
    <xf numFmtId="0" fontId="4" fillId="0" borderId="2" xfId="2" applyFont="1" applyBorder="1" applyAlignment="1">
      <alignment horizontal="left" vertical="top" wrapText="1"/>
    </xf>
    <xf numFmtId="0" fontId="4" fillId="0" borderId="1" xfId="0" applyFont="1" applyBorder="1"/>
    <xf numFmtId="0" fontId="14" fillId="3" borderId="2" xfId="2" applyFont="1" applyFill="1" applyBorder="1" applyAlignment="1">
      <alignment horizontal="left" vertical="top" wrapText="1"/>
    </xf>
    <xf numFmtId="165" fontId="2" fillId="0" borderId="1" xfId="0" applyNumberFormat="1" applyFont="1" applyBorder="1" applyAlignment="1">
      <alignment horizontal="center" vertical="center"/>
    </xf>
    <xf numFmtId="0" fontId="9" fillId="5" borderId="5" xfId="0" applyFont="1" applyFill="1" applyBorder="1"/>
    <xf numFmtId="0" fontId="7" fillId="5" borderId="6" xfId="0" applyFont="1" applyFill="1" applyBorder="1"/>
    <xf numFmtId="0" fontId="8" fillId="5" borderId="6" xfId="0" applyFont="1" applyFill="1" applyBorder="1"/>
    <xf numFmtId="0" fontId="4" fillId="5" borderId="6" xfId="0" applyFont="1" applyFill="1" applyBorder="1"/>
    <xf numFmtId="0" fontId="4" fillId="5" borderId="6" xfId="0" applyFont="1" applyFill="1" applyBorder="1" applyAlignment="1">
      <alignment horizontal="center" vertical="center"/>
    </xf>
    <xf numFmtId="164" fontId="4" fillId="5" borderId="6" xfId="0" applyNumberFormat="1" applyFont="1" applyFill="1" applyBorder="1"/>
    <xf numFmtId="4" fontId="4" fillId="5" borderId="6" xfId="0" applyNumberFormat="1" applyFont="1" applyFill="1" applyBorder="1"/>
    <xf numFmtId="4" fontId="4" fillId="5" borderId="6" xfId="0" applyNumberFormat="1" applyFont="1" applyFill="1" applyBorder="1" applyAlignment="1">
      <alignment horizontal="center" vertical="center"/>
    </xf>
    <xf numFmtId="4" fontId="4" fillId="5" borderId="7" xfId="0" applyNumberFormat="1" applyFont="1" applyFill="1" applyBorder="1" applyAlignment="1">
      <alignment horizontal="center" vertical="center"/>
    </xf>
    <xf numFmtId="0" fontId="32" fillId="6" borderId="10" xfId="0" applyFont="1" applyFill="1" applyBorder="1" applyAlignment="1">
      <alignment horizontal="center" vertical="center" wrapText="1"/>
    </xf>
    <xf numFmtId="0" fontId="31" fillId="7" borderId="9" xfId="0" applyFont="1" applyFill="1" applyBorder="1" applyAlignment="1">
      <alignment horizontal="center" vertical="center" wrapText="1"/>
    </xf>
    <xf numFmtId="0" fontId="33" fillId="6" borderId="10" xfId="0" applyFont="1" applyFill="1" applyBorder="1" applyAlignment="1">
      <alignment horizontal="center" vertical="center" wrapText="1"/>
    </xf>
    <xf numFmtId="0" fontId="31" fillId="8" borderId="9" xfId="0" applyFont="1" applyFill="1" applyBorder="1" applyAlignment="1">
      <alignment horizontal="center" vertical="center" wrapText="1"/>
    </xf>
    <xf numFmtId="164" fontId="33" fillId="6" borderId="10" xfId="0" applyNumberFormat="1" applyFont="1" applyFill="1" applyBorder="1" applyAlignment="1">
      <alignment horizontal="center" vertical="center" wrapText="1"/>
    </xf>
    <xf numFmtId="4" fontId="33" fillId="6" borderId="10"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4" fillId="0" borderId="1" xfId="0" applyFont="1" applyBorder="1" applyAlignment="1">
      <alignment horizontal="center" vertical="center"/>
    </xf>
    <xf numFmtId="0" fontId="12" fillId="0" borderId="1" xfId="0" applyFont="1" applyBorder="1" applyAlignment="1">
      <alignment horizontal="center" vertical="center"/>
    </xf>
    <xf numFmtId="0" fontId="31" fillId="9" borderId="9" xfId="3"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4" fontId="3" fillId="3" borderId="1" xfId="0" applyNumberFormat="1" applyFont="1" applyFill="1" applyBorder="1" applyAlignment="1">
      <alignment horizontal="center" vertical="center" wrapText="1"/>
    </xf>
    <xf numFmtId="165" fontId="3" fillId="3" borderId="1" xfId="0" applyNumberFormat="1" applyFont="1" applyFill="1" applyBorder="1" applyAlignment="1">
      <alignment horizontal="center" vertical="center" wrapText="1"/>
    </xf>
    <xf numFmtId="0" fontId="23" fillId="4" borderId="1" xfId="0" applyFont="1" applyFill="1" applyBorder="1" applyAlignment="1">
      <alignment vertical="center" wrapText="1"/>
    </xf>
    <xf numFmtId="0" fontId="23" fillId="3" borderId="1" xfId="0" applyFont="1" applyFill="1" applyBorder="1" applyAlignment="1">
      <alignment vertical="center" wrapText="1"/>
    </xf>
    <xf numFmtId="0" fontId="4" fillId="0" borderId="0" xfId="0" applyFont="1" applyAlignment="1">
      <alignment wrapText="1"/>
    </xf>
    <xf numFmtId="0" fontId="20" fillId="0" borderId="5" xfId="0" applyFont="1" applyBorder="1" applyAlignment="1">
      <alignment horizontal="center"/>
    </xf>
    <xf numFmtId="0" fontId="20" fillId="0" borderId="6" xfId="0" applyFont="1" applyBorder="1" applyAlignment="1">
      <alignment horizontal="center"/>
    </xf>
    <xf numFmtId="0" fontId="20" fillId="0" borderId="7" xfId="0" applyFont="1" applyBorder="1" applyAlignment="1">
      <alignment horizontal="center"/>
    </xf>
    <xf numFmtId="4" fontId="30" fillId="6" borderId="2" xfId="0" applyNumberFormat="1" applyFont="1" applyFill="1" applyBorder="1" applyAlignment="1">
      <alignment horizontal="left" vertical="center"/>
    </xf>
    <xf numFmtId="4" fontId="30" fillId="6" borderId="3" xfId="0" applyNumberFormat="1" applyFont="1" applyFill="1" applyBorder="1" applyAlignment="1">
      <alignment horizontal="left" vertical="center"/>
    </xf>
    <xf numFmtId="4" fontId="30" fillId="6" borderId="4" xfId="0" applyNumberFormat="1" applyFont="1" applyFill="1" applyBorder="1" applyAlignment="1">
      <alignment horizontal="left" vertical="center"/>
    </xf>
  </cellXfs>
  <cellStyles count="4">
    <cellStyle name="Navadno" xfId="0" builtinId="0"/>
    <cellStyle name="Navadno 2" xfId="2" xr:uid="{43FAAC79-AEDF-4C88-9778-0EE685A8C261}"/>
    <cellStyle name="Navadno 3" xfId="1" xr:uid="{00000000-0005-0000-0000-000001000000}"/>
    <cellStyle name="Navadno 4" xfId="3" xr:uid="{CDD6DF86-DBDF-457C-A961-BB4A1CB69F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29</xdr:row>
      <xdr:rowOff>0</xdr:rowOff>
    </xdr:from>
    <xdr:ext cx="190500" cy="131445"/>
    <xdr:pic>
      <xdr:nvPicPr>
        <xdr:cNvPr id="2" name="Picture 1" hidden="1">
          <a:extLst>
            <a:ext uri="{FF2B5EF4-FFF2-40B4-BE49-F238E27FC236}">
              <a16:creationId xmlns:a16="http://schemas.microsoft.com/office/drawing/2014/main" id="{5D9212B4-AE22-4F18-80A8-EA515414A85F}"/>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31445"/>
    <xdr:pic>
      <xdr:nvPicPr>
        <xdr:cNvPr id="3" name="Picture 2" hidden="1">
          <a:extLst>
            <a:ext uri="{FF2B5EF4-FFF2-40B4-BE49-F238E27FC236}">
              <a16:creationId xmlns:a16="http://schemas.microsoft.com/office/drawing/2014/main" id="{AB572AC2-44A9-4792-A177-A0070D1F516C}"/>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31445"/>
    <xdr:pic>
      <xdr:nvPicPr>
        <xdr:cNvPr id="4" name="Picture 3" hidden="1">
          <a:extLst>
            <a:ext uri="{FF2B5EF4-FFF2-40B4-BE49-F238E27FC236}">
              <a16:creationId xmlns:a16="http://schemas.microsoft.com/office/drawing/2014/main" id="{07DBA535-B261-47F2-A2E2-A0C62BE0232D}"/>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31445"/>
    <xdr:pic>
      <xdr:nvPicPr>
        <xdr:cNvPr id="5" name="Picture 1" hidden="1">
          <a:extLst>
            <a:ext uri="{FF2B5EF4-FFF2-40B4-BE49-F238E27FC236}">
              <a16:creationId xmlns:a16="http://schemas.microsoft.com/office/drawing/2014/main" id="{96E68FF7-8DD6-4A0E-AE63-69DA9431E9A1}"/>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31445"/>
    <xdr:pic>
      <xdr:nvPicPr>
        <xdr:cNvPr id="6" name="Picture 2" hidden="1">
          <a:extLst>
            <a:ext uri="{FF2B5EF4-FFF2-40B4-BE49-F238E27FC236}">
              <a16:creationId xmlns:a16="http://schemas.microsoft.com/office/drawing/2014/main" id="{2C87F54B-D7C9-4480-845F-3C68981F1FD4}"/>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31445"/>
    <xdr:pic>
      <xdr:nvPicPr>
        <xdr:cNvPr id="7" name="Picture 3" hidden="1">
          <a:extLst>
            <a:ext uri="{FF2B5EF4-FFF2-40B4-BE49-F238E27FC236}">
              <a16:creationId xmlns:a16="http://schemas.microsoft.com/office/drawing/2014/main" id="{220CB081-DE83-48F2-8F5C-02620F4D9032}"/>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42875"/>
    <xdr:pic>
      <xdr:nvPicPr>
        <xdr:cNvPr id="8" name="Picture 1" hidden="1">
          <a:extLst>
            <a:ext uri="{FF2B5EF4-FFF2-40B4-BE49-F238E27FC236}">
              <a16:creationId xmlns:a16="http://schemas.microsoft.com/office/drawing/2014/main" id="{7CE89B30-71DD-4222-82A1-F79738063D55}"/>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42875"/>
    <xdr:pic>
      <xdr:nvPicPr>
        <xdr:cNvPr id="9" name="Picture 2" hidden="1">
          <a:extLst>
            <a:ext uri="{FF2B5EF4-FFF2-40B4-BE49-F238E27FC236}">
              <a16:creationId xmlns:a16="http://schemas.microsoft.com/office/drawing/2014/main" id="{572B5F5F-93D7-4B87-908C-2E994744081D}"/>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42875"/>
    <xdr:pic>
      <xdr:nvPicPr>
        <xdr:cNvPr id="10" name="Picture 3" hidden="1">
          <a:extLst>
            <a:ext uri="{FF2B5EF4-FFF2-40B4-BE49-F238E27FC236}">
              <a16:creationId xmlns:a16="http://schemas.microsoft.com/office/drawing/2014/main" id="{E227DA81-A5F7-4D98-B6C3-CF707EBD4049}"/>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42875"/>
    <xdr:pic>
      <xdr:nvPicPr>
        <xdr:cNvPr id="11" name="Picture 1" hidden="1">
          <a:extLst>
            <a:ext uri="{FF2B5EF4-FFF2-40B4-BE49-F238E27FC236}">
              <a16:creationId xmlns:a16="http://schemas.microsoft.com/office/drawing/2014/main" id="{ECCA0BA1-09AD-4692-929A-D3422DAC7BF3}"/>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42875"/>
    <xdr:pic>
      <xdr:nvPicPr>
        <xdr:cNvPr id="12" name="Picture 2" hidden="1">
          <a:extLst>
            <a:ext uri="{FF2B5EF4-FFF2-40B4-BE49-F238E27FC236}">
              <a16:creationId xmlns:a16="http://schemas.microsoft.com/office/drawing/2014/main" id="{51747376-6D58-4504-9673-D464175C880C}"/>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42875"/>
    <xdr:pic>
      <xdr:nvPicPr>
        <xdr:cNvPr id="13" name="Picture 3" hidden="1">
          <a:extLst>
            <a:ext uri="{FF2B5EF4-FFF2-40B4-BE49-F238E27FC236}">
              <a16:creationId xmlns:a16="http://schemas.microsoft.com/office/drawing/2014/main" id="{2526944A-FC3D-42D1-9B7C-B8DFE20CEB4A}"/>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31445"/>
    <xdr:pic>
      <xdr:nvPicPr>
        <xdr:cNvPr id="14" name="Picture 1" hidden="1">
          <a:extLst>
            <a:ext uri="{FF2B5EF4-FFF2-40B4-BE49-F238E27FC236}">
              <a16:creationId xmlns:a16="http://schemas.microsoft.com/office/drawing/2014/main" id="{54142513-6DFD-46C5-909D-00B9549FC55F}"/>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31445"/>
    <xdr:pic>
      <xdr:nvPicPr>
        <xdr:cNvPr id="15" name="Picture 2" hidden="1">
          <a:extLst>
            <a:ext uri="{FF2B5EF4-FFF2-40B4-BE49-F238E27FC236}">
              <a16:creationId xmlns:a16="http://schemas.microsoft.com/office/drawing/2014/main" id="{95841AB1-CAE8-48E8-81BA-D8870BEA0346}"/>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31445"/>
    <xdr:pic>
      <xdr:nvPicPr>
        <xdr:cNvPr id="16" name="Picture 3" hidden="1">
          <a:extLst>
            <a:ext uri="{FF2B5EF4-FFF2-40B4-BE49-F238E27FC236}">
              <a16:creationId xmlns:a16="http://schemas.microsoft.com/office/drawing/2014/main" id="{45E179F6-84D3-4A9E-906F-8EF1FEEC9108}"/>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31445"/>
    <xdr:pic>
      <xdr:nvPicPr>
        <xdr:cNvPr id="17" name="Picture 1" hidden="1">
          <a:extLst>
            <a:ext uri="{FF2B5EF4-FFF2-40B4-BE49-F238E27FC236}">
              <a16:creationId xmlns:a16="http://schemas.microsoft.com/office/drawing/2014/main" id="{16956E64-EC71-4741-B5E8-43B88D17C0FA}"/>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31445"/>
    <xdr:pic>
      <xdr:nvPicPr>
        <xdr:cNvPr id="18" name="Picture 2" hidden="1">
          <a:extLst>
            <a:ext uri="{FF2B5EF4-FFF2-40B4-BE49-F238E27FC236}">
              <a16:creationId xmlns:a16="http://schemas.microsoft.com/office/drawing/2014/main" id="{50E2ECA7-D30D-4495-8839-5A453C88253F}"/>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31445"/>
    <xdr:pic>
      <xdr:nvPicPr>
        <xdr:cNvPr id="19" name="Picture 3" hidden="1">
          <a:extLst>
            <a:ext uri="{FF2B5EF4-FFF2-40B4-BE49-F238E27FC236}">
              <a16:creationId xmlns:a16="http://schemas.microsoft.com/office/drawing/2014/main" id="{2D0B4069-D04B-40C2-B92A-7351866C36A5}"/>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42875"/>
    <xdr:pic>
      <xdr:nvPicPr>
        <xdr:cNvPr id="20" name="Picture 1" hidden="1">
          <a:extLst>
            <a:ext uri="{FF2B5EF4-FFF2-40B4-BE49-F238E27FC236}">
              <a16:creationId xmlns:a16="http://schemas.microsoft.com/office/drawing/2014/main" id="{B6DBDD7D-9652-4C4C-B0A9-44CB608975CC}"/>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42875"/>
    <xdr:pic>
      <xdr:nvPicPr>
        <xdr:cNvPr id="21" name="Picture 2" hidden="1">
          <a:extLst>
            <a:ext uri="{FF2B5EF4-FFF2-40B4-BE49-F238E27FC236}">
              <a16:creationId xmlns:a16="http://schemas.microsoft.com/office/drawing/2014/main" id="{67902AC3-BD1E-47F2-9A21-DFE3E6A63033}"/>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42875"/>
    <xdr:pic>
      <xdr:nvPicPr>
        <xdr:cNvPr id="22" name="Picture 3" hidden="1">
          <a:extLst>
            <a:ext uri="{FF2B5EF4-FFF2-40B4-BE49-F238E27FC236}">
              <a16:creationId xmlns:a16="http://schemas.microsoft.com/office/drawing/2014/main" id="{8D305BB8-0DCA-4BAF-941D-64064BD7F495}"/>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42875"/>
    <xdr:pic>
      <xdr:nvPicPr>
        <xdr:cNvPr id="23" name="Picture 1" hidden="1">
          <a:extLst>
            <a:ext uri="{FF2B5EF4-FFF2-40B4-BE49-F238E27FC236}">
              <a16:creationId xmlns:a16="http://schemas.microsoft.com/office/drawing/2014/main" id="{BE4CF716-B3DA-4E33-BCF9-43365F0FE0AB}"/>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42875"/>
    <xdr:pic>
      <xdr:nvPicPr>
        <xdr:cNvPr id="24" name="Picture 2" hidden="1">
          <a:extLst>
            <a:ext uri="{FF2B5EF4-FFF2-40B4-BE49-F238E27FC236}">
              <a16:creationId xmlns:a16="http://schemas.microsoft.com/office/drawing/2014/main" id="{CDD2F6D3-208F-48CE-90B0-B0778E2C0085}"/>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29</xdr:row>
      <xdr:rowOff>0</xdr:rowOff>
    </xdr:from>
    <xdr:ext cx="190500" cy="142875"/>
    <xdr:pic>
      <xdr:nvPicPr>
        <xdr:cNvPr id="25" name="Picture 3" hidden="1">
          <a:extLst>
            <a:ext uri="{FF2B5EF4-FFF2-40B4-BE49-F238E27FC236}">
              <a16:creationId xmlns:a16="http://schemas.microsoft.com/office/drawing/2014/main" id="{E7774AD6-1B57-4D3B-8551-8E6E3C48731B}"/>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15211425"/>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08"/>
  <sheetViews>
    <sheetView tabSelected="1" topLeftCell="A38" zoomScaleNormal="100" workbookViewId="0">
      <selection activeCell="E33" sqref="E33"/>
    </sheetView>
  </sheetViews>
  <sheetFormatPr defaultColWidth="9.140625" defaultRowHeight="12.75" x14ac:dyDescent="0.2"/>
  <cols>
    <col min="1" max="1" width="6.42578125" style="2" customWidth="1"/>
    <col min="2" max="2" width="8.42578125" style="2" customWidth="1"/>
    <col min="3" max="3" width="71.85546875" style="1" customWidth="1"/>
    <col min="4" max="4" width="17.5703125" style="1" customWidth="1"/>
    <col min="5" max="5" width="14.5703125" style="1" customWidth="1"/>
    <col min="6" max="6" width="6.85546875" style="2" customWidth="1"/>
    <col min="7" max="7" width="9.5703125" style="2" customWidth="1"/>
    <col min="8" max="8" width="11.42578125" style="3" customWidth="1"/>
    <col min="9" max="9" width="7.28515625" style="3" bestFit="1" customWidth="1"/>
    <col min="10" max="10" width="9.7109375" style="2" bestFit="1" customWidth="1"/>
    <col min="11" max="11" width="9.28515625" style="2" bestFit="1" customWidth="1"/>
    <col min="12" max="16384" width="9.140625" style="2"/>
  </cols>
  <sheetData>
    <row r="1" spans="1:12" ht="15" x14ac:dyDescent="0.25">
      <c r="A1" s="38" t="s">
        <v>0</v>
      </c>
      <c r="B1" s="38"/>
      <c r="C1" s="39"/>
      <c r="D1" s="39"/>
      <c r="E1" s="39"/>
      <c r="F1" s="26"/>
      <c r="G1" s="26"/>
      <c r="H1" s="40"/>
      <c r="I1" s="40"/>
      <c r="J1" s="26"/>
      <c r="K1" s="51"/>
    </row>
    <row r="2" spans="1:12" ht="15" x14ac:dyDescent="0.25">
      <c r="A2" s="41" t="s">
        <v>1</v>
      </c>
      <c r="B2" s="41"/>
      <c r="C2" s="26"/>
      <c r="D2" s="42"/>
      <c r="E2" s="42"/>
      <c r="F2" s="41"/>
      <c r="G2" s="26"/>
      <c r="H2" s="26"/>
      <c r="I2" s="43"/>
      <c r="J2" s="41"/>
      <c r="K2" s="26"/>
    </row>
    <row r="3" spans="1:12" ht="15" x14ac:dyDescent="0.25">
      <c r="A3" s="41" t="s">
        <v>2</v>
      </c>
      <c r="B3" s="41"/>
      <c r="C3" s="26"/>
      <c r="D3" s="44"/>
      <c r="E3" s="44"/>
      <c r="F3" s="27"/>
      <c r="G3" s="26"/>
      <c r="H3" s="26"/>
      <c r="I3" s="45"/>
      <c r="J3" s="27"/>
      <c r="K3" s="27"/>
    </row>
    <row r="4" spans="1:12" ht="15" x14ac:dyDescent="0.25">
      <c r="A4" s="41" t="s">
        <v>3</v>
      </c>
      <c r="B4" s="41"/>
      <c r="C4" s="26"/>
      <c r="D4" s="44"/>
      <c r="E4" s="44"/>
      <c r="F4" s="27"/>
      <c r="G4" s="26"/>
      <c r="H4" s="26"/>
      <c r="I4" s="45"/>
      <c r="J4" s="27"/>
      <c r="K4" s="27"/>
    </row>
    <row r="5" spans="1:12" ht="15.75" thickBot="1" x14ac:dyDescent="0.3">
      <c r="A5" s="26"/>
      <c r="B5" s="26"/>
      <c r="C5" s="39"/>
      <c r="D5" s="44"/>
      <c r="E5" s="44"/>
      <c r="F5" s="27"/>
      <c r="G5" s="26"/>
      <c r="H5" s="26"/>
      <c r="I5" s="45"/>
      <c r="J5" s="27"/>
      <c r="K5" s="27"/>
    </row>
    <row r="6" spans="1:12" ht="16.5" thickBot="1" x14ac:dyDescent="0.3">
      <c r="A6" s="122" t="s">
        <v>61</v>
      </c>
      <c r="B6" s="123"/>
      <c r="C6" s="123"/>
      <c r="D6" s="123"/>
      <c r="E6" s="123"/>
      <c r="F6" s="123"/>
      <c r="G6" s="123"/>
      <c r="H6" s="123"/>
      <c r="I6" s="123"/>
      <c r="J6" s="123"/>
      <c r="K6" s="124"/>
    </row>
    <row r="7" spans="1:12" ht="13.5" thickBot="1" x14ac:dyDescent="0.25">
      <c r="A7" s="5"/>
      <c r="B7" s="5"/>
      <c r="C7" s="5"/>
      <c r="D7" s="5"/>
      <c r="E7" s="5"/>
      <c r="F7" s="5"/>
      <c r="G7" s="5"/>
      <c r="H7" s="6"/>
      <c r="I7" s="5"/>
      <c r="J7" s="5"/>
      <c r="K7" s="5"/>
    </row>
    <row r="8" spans="1:12" ht="19.5" thickBot="1" x14ac:dyDescent="0.35">
      <c r="A8" s="96" t="s">
        <v>38</v>
      </c>
      <c r="B8" s="97"/>
      <c r="C8" s="98"/>
      <c r="D8" s="99"/>
      <c r="E8" s="99"/>
      <c r="F8" s="100"/>
      <c r="G8" s="100"/>
      <c r="H8" s="101"/>
      <c r="I8" s="102"/>
      <c r="J8" s="103"/>
      <c r="K8" s="104"/>
    </row>
    <row r="9" spans="1:12" x14ac:dyDescent="0.2">
      <c r="A9" s="7"/>
      <c r="B9" s="7"/>
      <c r="C9" s="8"/>
      <c r="D9" s="8"/>
      <c r="E9" s="8"/>
      <c r="F9" s="9"/>
      <c r="G9" s="9"/>
      <c r="H9" s="10"/>
      <c r="I9" s="11"/>
      <c r="J9" s="12"/>
      <c r="K9" s="12"/>
    </row>
    <row r="10" spans="1:12" ht="102" x14ac:dyDescent="0.2">
      <c r="A10" s="105" t="s">
        <v>4</v>
      </c>
      <c r="B10" s="106" t="s">
        <v>62</v>
      </c>
      <c r="C10" s="115" t="s">
        <v>78</v>
      </c>
      <c r="D10" s="108" t="s">
        <v>74</v>
      </c>
      <c r="E10" s="108" t="s">
        <v>79</v>
      </c>
      <c r="F10" s="107" t="s">
        <v>5</v>
      </c>
      <c r="G10" s="107" t="s">
        <v>64</v>
      </c>
      <c r="H10" s="109" t="s">
        <v>6</v>
      </c>
      <c r="I10" s="110" t="s">
        <v>7</v>
      </c>
      <c r="J10" s="110" t="s">
        <v>8</v>
      </c>
      <c r="K10" s="110" t="s">
        <v>105</v>
      </c>
    </row>
    <row r="11" spans="1:12" ht="38.25" x14ac:dyDescent="0.2">
      <c r="A11" s="52" t="s">
        <v>9</v>
      </c>
      <c r="B11" s="64">
        <v>2396</v>
      </c>
      <c r="C11" s="14" t="s">
        <v>92</v>
      </c>
      <c r="D11" s="15"/>
      <c r="E11" s="15"/>
      <c r="F11" s="13" t="s">
        <v>31</v>
      </c>
      <c r="G11" s="64">
        <v>35000</v>
      </c>
      <c r="H11" s="16"/>
      <c r="I11" s="17"/>
      <c r="J11" s="50">
        <f>(H11*I11)/100+H11</f>
        <v>0</v>
      </c>
      <c r="K11" s="50">
        <f>SUM(G11*J11)</f>
        <v>0</v>
      </c>
      <c r="L11"/>
    </row>
    <row r="12" spans="1:12" ht="38.25" x14ac:dyDescent="0.2">
      <c r="A12" s="52" t="s">
        <v>10</v>
      </c>
      <c r="B12" s="64">
        <v>2474</v>
      </c>
      <c r="C12" s="14" t="s">
        <v>83</v>
      </c>
      <c r="D12" s="15"/>
      <c r="E12" s="15"/>
      <c r="F12" s="13" t="s">
        <v>31</v>
      </c>
      <c r="G12" s="64">
        <v>5000</v>
      </c>
      <c r="H12" s="16"/>
      <c r="I12" s="17"/>
      <c r="J12" s="50">
        <f>(H12*I12)/100+H12</f>
        <v>0</v>
      </c>
      <c r="K12" s="50">
        <f>SUM(G12*J12)</f>
        <v>0</v>
      </c>
      <c r="L12"/>
    </row>
    <row r="13" spans="1:12" ht="38.25" x14ac:dyDescent="0.2">
      <c r="A13" s="52" t="s">
        <v>11</v>
      </c>
      <c r="B13" s="64">
        <v>2581</v>
      </c>
      <c r="C13" s="14" t="s">
        <v>84</v>
      </c>
      <c r="D13" s="15"/>
      <c r="E13" s="15"/>
      <c r="F13" s="13" t="s">
        <v>31</v>
      </c>
      <c r="G13" s="64">
        <v>8000</v>
      </c>
      <c r="H13" s="16"/>
      <c r="I13" s="17"/>
      <c r="J13" s="50">
        <f t="shared" ref="J13:J51" si="0">(H13*I13)/100+H13</f>
        <v>0</v>
      </c>
      <c r="K13" s="50">
        <f t="shared" ref="K13:K51" si="1">SUM(G13*J13)</f>
        <v>0</v>
      </c>
      <c r="L13"/>
    </row>
    <row r="14" spans="1:12" ht="38.25" x14ac:dyDescent="0.2">
      <c r="A14" s="52" t="s">
        <v>12</v>
      </c>
      <c r="B14" s="65" t="s">
        <v>54</v>
      </c>
      <c r="C14" s="14" t="s">
        <v>85</v>
      </c>
      <c r="D14" s="15"/>
      <c r="E14" s="15"/>
      <c r="F14" s="13" t="s">
        <v>31</v>
      </c>
      <c r="G14" s="64">
        <v>2000</v>
      </c>
      <c r="H14" s="16"/>
      <c r="I14" s="17"/>
      <c r="J14" s="50">
        <f t="shared" si="0"/>
        <v>0</v>
      </c>
      <c r="K14" s="50">
        <f t="shared" si="1"/>
        <v>0</v>
      </c>
      <c r="L14"/>
    </row>
    <row r="15" spans="1:12" ht="38.25" x14ac:dyDescent="0.2">
      <c r="A15" s="52" t="s">
        <v>13</v>
      </c>
      <c r="B15" s="65" t="s">
        <v>54</v>
      </c>
      <c r="C15" s="91" t="s">
        <v>93</v>
      </c>
      <c r="D15" s="15"/>
      <c r="E15" s="15"/>
      <c r="F15" s="13" t="s">
        <v>31</v>
      </c>
      <c r="G15" s="64">
        <v>2000</v>
      </c>
      <c r="H15" s="16"/>
      <c r="I15" s="17"/>
      <c r="J15" s="50">
        <f t="shared" si="0"/>
        <v>0</v>
      </c>
      <c r="K15" s="50">
        <f t="shared" si="1"/>
        <v>0</v>
      </c>
      <c r="L15"/>
    </row>
    <row r="16" spans="1:12" ht="38.25" x14ac:dyDescent="0.2">
      <c r="A16" s="52" t="s">
        <v>14</v>
      </c>
      <c r="B16" s="64">
        <v>2928</v>
      </c>
      <c r="C16" s="14" t="s">
        <v>94</v>
      </c>
      <c r="D16" s="15"/>
      <c r="E16" s="15"/>
      <c r="F16" s="13" t="s">
        <v>31</v>
      </c>
      <c r="G16" s="64">
        <v>13000</v>
      </c>
      <c r="H16" s="16"/>
      <c r="I16" s="17"/>
      <c r="J16" s="50">
        <f t="shared" si="0"/>
        <v>0</v>
      </c>
      <c r="K16" s="50">
        <f t="shared" si="1"/>
        <v>0</v>
      </c>
      <c r="L16"/>
    </row>
    <row r="17" spans="1:12" ht="38.25" x14ac:dyDescent="0.2">
      <c r="A17" s="52" t="s">
        <v>32</v>
      </c>
      <c r="B17" s="76" t="s">
        <v>43</v>
      </c>
      <c r="C17" s="14" t="s">
        <v>95</v>
      </c>
      <c r="D17" s="15"/>
      <c r="E17" s="15"/>
      <c r="F17" s="13" t="s">
        <v>31</v>
      </c>
      <c r="G17" s="64">
        <v>12000</v>
      </c>
      <c r="H17" s="16"/>
      <c r="I17" s="17"/>
      <c r="J17" s="50">
        <f t="shared" si="0"/>
        <v>0</v>
      </c>
      <c r="K17" s="50">
        <f t="shared" si="1"/>
        <v>0</v>
      </c>
      <c r="L17"/>
    </row>
    <row r="18" spans="1:12" ht="38.25" x14ac:dyDescent="0.2">
      <c r="A18" s="52" t="s">
        <v>33</v>
      </c>
      <c r="B18" s="64">
        <v>2450</v>
      </c>
      <c r="C18" s="14" t="s">
        <v>96</v>
      </c>
      <c r="D18" s="15"/>
      <c r="E18" s="15"/>
      <c r="F18" s="13" t="s">
        <v>31</v>
      </c>
      <c r="G18" s="64">
        <v>4000</v>
      </c>
      <c r="H18" s="16"/>
      <c r="I18" s="17"/>
      <c r="J18" s="50">
        <f t="shared" si="0"/>
        <v>0</v>
      </c>
      <c r="K18" s="50">
        <f t="shared" si="1"/>
        <v>0</v>
      </c>
      <c r="L18"/>
    </row>
    <row r="19" spans="1:12" ht="38.25" x14ac:dyDescent="0.2">
      <c r="A19" s="52" t="s">
        <v>34</v>
      </c>
      <c r="B19" s="65" t="s">
        <v>54</v>
      </c>
      <c r="C19" s="14" t="s">
        <v>97</v>
      </c>
      <c r="D19" s="15"/>
      <c r="E19" s="15"/>
      <c r="F19" s="13" t="s">
        <v>31</v>
      </c>
      <c r="G19" s="64">
        <v>1000</v>
      </c>
      <c r="H19" s="16"/>
      <c r="I19" s="17"/>
      <c r="J19" s="50">
        <f t="shared" si="0"/>
        <v>0</v>
      </c>
      <c r="K19" s="50">
        <f t="shared" si="1"/>
        <v>0</v>
      </c>
      <c r="L19"/>
    </row>
    <row r="20" spans="1:12" ht="25.5" x14ac:dyDescent="0.2">
      <c r="A20" s="52" t="s">
        <v>15</v>
      </c>
      <c r="B20" s="65" t="s">
        <v>54</v>
      </c>
      <c r="C20" s="121" t="s">
        <v>106</v>
      </c>
      <c r="D20" s="15"/>
      <c r="E20" s="15"/>
      <c r="F20" s="13" t="s">
        <v>31</v>
      </c>
      <c r="G20" s="64">
        <v>10</v>
      </c>
      <c r="H20" s="16"/>
      <c r="I20" s="17"/>
      <c r="J20" s="50">
        <f t="shared" si="0"/>
        <v>0</v>
      </c>
      <c r="K20" s="50">
        <f t="shared" si="1"/>
        <v>0</v>
      </c>
      <c r="L20"/>
    </row>
    <row r="21" spans="1:12" ht="76.5" x14ac:dyDescent="0.2">
      <c r="A21" s="52" t="s">
        <v>16</v>
      </c>
      <c r="B21" s="65" t="s">
        <v>54</v>
      </c>
      <c r="C21" s="14" t="s">
        <v>107</v>
      </c>
      <c r="D21" s="15"/>
      <c r="E21" s="15"/>
      <c r="F21" s="13" t="s">
        <v>31</v>
      </c>
      <c r="G21" s="64">
        <v>50</v>
      </c>
      <c r="H21" s="16"/>
      <c r="I21" s="17"/>
      <c r="J21" s="50">
        <f t="shared" si="0"/>
        <v>0</v>
      </c>
      <c r="K21" s="50">
        <f t="shared" si="1"/>
        <v>0</v>
      </c>
      <c r="L21"/>
    </row>
    <row r="22" spans="1:12" ht="63.75" x14ac:dyDescent="0.2">
      <c r="A22" s="52" t="s">
        <v>17</v>
      </c>
      <c r="B22" s="65" t="s">
        <v>54</v>
      </c>
      <c r="C22" s="14" t="s">
        <v>108</v>
      </c>
      <c r="D22" s="15"/>
      <c r="E22" s="15"/>
      <c r="F22" s="13" t="s">
        <v>31</v>
      </c>
      <c r="G22" s="64">
        <v>200</v>
      </c>
      <c r="H22" s="16"/>
      <c r="I22" s="17"/>
      <c r="J22" s="50">
        <f t="shared" si="0"/>
        <v>0</v>
      </c>
      <c r="K22" s="50">
        <f t="shared" si="1"/>
        <v>0</v>
      </c>
      <c r="L22"/>
    </row>
    <row r="23" spans="1:12" ht="25.5" x14ac:dyDescent="0.2">
      <c r="A23" s="52" t="s">
        <v>18</v>
      </c>
      <c r="B23" s="71">
        <v>2575</v>
      </c>
      <c r="C23" s="81" t="s">
        <v>98</v>
      </c>
      <c r="D23" s="69"/>
      <c r="E23" s="69"/>
      <c r="F23" s="70" t="s">
        <v>44</v>
      </c>
      <c r="G23" s="71">
        <v>100</v>
      </c>
      <c r="H23" s="116"/>
      <c r="I23" s="117"/>
      <c r="J23" s="118">
        <f t="shared" si="0"/>
        <v>0</v>
      </c>
      <c r="K23" s="118">
        <f t="shared" si="1"/>
        <v>0</v>
      </c>
      <c r="L23"/>
    </row>
    <row r="24" spans="1:12" ht="38.25" x14ac:dyDescent="0.2">
      <c r="A24" s="52" t="s">
        <v>19</v>
      </c>
      <c r="B24" s="64">
        <v>2986</v>
      </c>
      <c r="C24" s="14" t="s">
        <v>100</v>
      </c>
      <c r="D24" s="15"/>
      <c r="E24" s="15"/>
      <c r="F24" s="13" t="s">
        <v>31</v>
      </c>
      <c r="G24" s="64">
        <v>400</v>
      </c>
      <c r="H24" s="16"/>
      <c r="I24" s="17"/>
      <c r="J24" s="50">
        <f t="shared" si="0"/>
        <v>0</v>
      </c>
      <c r="K24" s="50">
        <f t="shared" si="1"/>
        <v>0</v>
      </c>
      <c r="L24"/>
    </row>
    <row r="25" spans="1:12" ht="36" customHeight="1" x14ac:dyDescent="0.2">
      <c r="A25" s="52" t="s">
        <v>20</v>
      </c>
      <c r="B25" s="71" t="s">
        <v>54</v>
      </c>
      <c r="C25" s="81" t="s">
        <v>99</v>
      </c>
      <c r="D25" s="69"/>
      <c r="E25" s="69"/>
      <c r="F25" s="70" t="s">
        <v>31</v>
      </c>
      <c r="G25" s="71">
        <v>50</v>
      </c>
      <c r="H25" s="16"/>
      <c r="I25" s="17"/>
      <c r="J25" s="50">
        <f t="shared" si="0"/>
        <v>0</v>
      </c>
      <c r="K25" s="50">
        <f t="shared" si="1"/>
        <v>0</v>
      </c>
      <c r="L25"/>
    </row>
    <row r="26" spans="1:12" ht="76.5" x14ac:dyDescent="0.2">
      <c r="A26" s="52" t="s">
        <v>21</v>
      </c>
      <c r="B26" s="71" t="s">
        <v>54</v>
      </c>
      <c r="C26" s="68" t="s">
        <v>101</v>
      </c>
      <c r="D26" s="69"/>
      <c r="E26" s="69"/>
      <c r="F26" s="70" t="s">
        <v>31</v>
      </c>
      <c r="G26" s="71">
        <v>200</v>
      </c>
      <c r="H26" s="16"/>
      <c r="I26" s="17"/>
      <c r="J26" s="50">
        <f t="shared" si="0"/>
        <v>0</v>
      </c>
      <c r="K26" s="50">
        <f t="shared" si="1"/>
        <v>0</v>
      </c>
      <c r="L26"/>
    </row>
    <row r="27" spans="1:12" ht="76.5" x14ac:dyDescent="0.2">
      <c r="A27" s="52" t="s">
        <v>35</v>
      </c>
      <c r="B27" s="77">
        <v>2114</v>
      </c>
      <c r="C27" s="22" t="s">
        <v>80</v>
      </c>
      <c r="D27" s="15"/>
      <c r="E27" s="15"/>
      <c r="F27" s="13" t="s">
        <v>31</v>
      </c>
      <c r="G27" s="64">
        <v>400</v>
      </c>
      <c r="H27" s="16"/>
      <c r="I27" s="17"/>
      <c r="J27" s="50">
        <f t="shared" si="0"/>
        <v>0</v>
      </c>
      <c r="K27" s="50">
        <f t="shared" si="1"/>
        <v>0</v>
      </c>
      <c r="L27"/>
    </row>
    <row r="28" spans="1:12" ht="76.5" x14ac:dyDescent="0.2">
      <c r="A28" s="52" t="s">
        <v>22</v>
      </c>
      <c r="B28" s="77">
        <v>2115</v>
      </c>
      <c r="C28" s="23" t="s">
        <v>81</v>
      </c>
      <c r="D28" s="15"/>
      <c r="E28" s="15"/>
      <c r="F28" s="13" t="s">
        <v>31</v>
      </c>
      <c r="G28" s="64">
        <v>400</v>
      </c>
      <c r="H28" s="16"/>
      <c r="I28" s="17"/>
      <c r="J28" s="50">
        <f t="shared" si="0"/>
        <v>0</v>
      </c>
      <c r="K28" s="50">
        <f t="shared" si="1"/>
        <v>0</v>
      </c>
      <c r="L28"/>
    </row>
    <row r="29" spans="1:12" ht="63.75" x14ac:dyDescent="0.2">
      <c r="A29" s="52" t="s">
        <v>23</v>
      </c>
      <c r="B29" s="77">
        <v>2116</v>
      </c>
      <c r="C29" s="24" t="s">
        <v>82</v>
      </c>
      <c r="D29" s="15"/>
      <c r="E29" s="15"/>
      <c r="F29" s="13" t="s">
        <v>31</v>
      </c>
      <c r="G29" s="64">
        <v>200</v>
      </c>
      <c r="H29" s="16"/>
      <c r="I29" s="17"/>
      <c r="J29" s="50">
        <f t="shared" si="0"/>
        <v>0</v>
      </c>
      <c r="K29" s="50">
        <f t="shared" si="1"/>
        <v>0</v>
      </c>
      <c r="L29"/>
    </row>
    <row r="30" spans="1:12" ht="63.75" x14ac:dyDescent="0.2">
      <c r="A30" s="52" t="s">
        <v>24</v>
      </c>
      <c r="B30" s="83">
        <v>2121</v>
      </c>
      <c r="C30" s="94" t="s">
        <v>67</v>
      </c>
      <c r="D30" s="69"/>
      <c r="E30" s="69"/>
      <c r="F30" s="70" t="s">
        <v>31</v>
      </c>
      <c r="G30" s="71">
        <v>50</v>
      </c>
      <c r="H30" s="16"/>
      <c r="I30" s="17"/>
      <c r="J30" s="50">
        <f>(H30*I30)/100+H30</f>
        <v>0</v>
      </c>
      <c r="K30" s="50">
        <f t="shared" si="1"/>
        <v>0</v>
      </c>
      <c r="L30"/>
    </row>
    <row r="31" spans="1:12" ht="89.25" x14ac:dyDescent="0.2">
      <c r="A31" s="52" t="s">
        <v>25</v>
      </c>
      <c r="B31" s="65">
        <v>3041</v>
      </c>
      <c r="C31" s="61" t="s">
        <v>60</v>
      </c>
      <c r="D31" s="61"/>
      <c r="E31" s="61"/>
      <c r="F31" s="62" t="s">
        <v>31</v>
      </c>
      <c r="G31" s="65">
        <v>250</v>
      </c>
      <c r="H31" s="16"/>
      <c r="I31" s="17"/>
      <c r="J31" s="50">
        <f t="shared" si="0"/>
        <v>0</v>
      </c>
      <c r="K31" s="50">
        <f t="shared" si="1"/>
        <v>0</v>
      </c>
    </row>
    <row r="32" spans="1:12" ht="25.5" x14ac:dyDescent="0.2">
      <c r="A32" s="52" t="s">
        <v>26</v>
      </c>
      <c r="B32" s="77">
        <v>2280</v>
      </c>
      <c r="C32" s="25" t="s">
        <v>77</v>
      </c>
      <c r="D32" s="18"/>
      <c r="E32" s="18"/>
      <c r="F32" s="13" t="s">
        <v>31</v>
      </c>
      <c r="G32" s="64">
        <v>10</v>
      </c>
      <c r="H32" s="16"/>
      <c r="I32" s="17"/>
      <c r="J32" s="50">
        <f t="shared" si="0"/>
        <v>0</v>
      </c>
      <c r="K32" s="50">
        <f t="shared" si="1"/>
        <v>0</v>
      </c>
      <c r="L32"/>
    </row>
    <row r="33" spans="1:12" ht="91.5" customHeight="1" x14ac:dyDescent="0.2">
      <c r="A33" s="52" t="s">
        <v>27</v>
      </c>
      <c r="B33" s="77" t="s">
        <v>54</v>
      </c>
      <c r="C33" s="92" t="s">
        <v>71</v>
      </c>
      <c r="D33" s="93"/>
      <c r="E33" s="93"/>
      <c r="F33" s="111" t="s">
        <v>31</v>
      </c>
      <c r="G33" s="112">
        <v>1000</v>
      </c>
      <c r="H33" s="16"/>
      <c r="I33" s="17"/>
      <c r="J33" s="50">
        <f t="shared" si="0"/>
        <v>0</v>
      </c>
      <c r="K33" s="50">
        <f t="shared" si="1"/>
        <v>0</v>
      </c>
      <c r="L33"/>
    </row>
    <row r="34" spans="1:12" ht="76.5" x14ac:dyDescent="0.2">
      <c r="A34" s="52" t="s">
        <v>28</v>
      </c>
      <c r="B34" s="77" t="s">
        <v>54</v>
      </c>
      <c r="C34" s="92" t="s">
        <v>72</v>
      </c>
      <c r="D34" s="93"/>
      <c r="E34" s="93"/>
      <c r="F34" s="113" t="s">
        <v>31</v>
      </c>
      <c r="G34" s="114">
        <v>1000</v>
      </c>
      <c r="H34" s="16"/>
      <c r="I34" s="17"/>
      <c r="J34" s="50">
        <f t="shared" si="0"/>
        <v>0</v>
      </c>
      <c r="K34" s="50">
        <f t="shared" si="1"/>
        <v>0</v>
      </c>
      <c r="L34"/>
    </row>
    <row r="35" spans="1:12" ht="15" x14ac:dyDescent="0.2">
      <c r="A35" s="52" t="s">
        <v>29</v>
      </c>
      <c r="B35" s="71">
        <v>2140</v>
      </c>
      <c r="C35" s="120" t="s">
        <v>91</v>
      </c>
      <c r="D35" s="69"/>
      <c r="E35" s="69"/>
      <c r="F35" s="70" t="s">
        <v>31</v>
      </c>
      <c r="G35" s="71">
        <v>10</v>
      </c>
      <c r="H35" s="16"/>
      <c r="I35" s="17"/>
      <c r="J35" s="50">
        <f t="shared" si="0"/>
        <v>0</v>
      </c>
      <c r="K35" s="50">
        <f t="shared" si="1"/>
        <v>0</v>
      </c>
      <c r="L35"/>
    </row>
    <row r="36" spans="1:12" ht="38.25" x14ac:dyDescent="0.2">
      <c r="A36" s="52" t="s">
        <v>30</v>
      </c>
      <c r="B36" s="71">
        <v>2136</v>
      </c>
      <c r="C36" s="87" t="s">
        <v>86</v>
      </c>
      <c r="D36" s="88"/>
      <c r="E36" s="88"/>
      <c r="F36" s="70" t="s">
        <v>31</v>
      </c>
      <c r="G36" s="71">
        <v>2000</v>
      </c>
      <c r="H36" s="16"/>
      <c r="I36" s="17"/>
      <c r="J36" s="50">
        <f t="shared" si="0"/>
        <v>0</v>
      </c>
      <c r="K36" s="50">
        <f t="shared" si="1"/>
        <v>0</v>
      </c>
      <c r="L36"/>
    </row>
    <row r="37" spans="1:12" ht="38.25" x14ac:dyDescent="0.2">
      <c r="A37" s="52" t="s">
        <v>36</v>
      </c>
      <c r="B37" s="71">
        <v>2135</v>
      </c>
      <c r="C37" s="81" t="s">
        <v>87</v>
      </c>
      <c r="D37" s="89"/>
      <c r="E37" s="89"/>
      <c r="F37" s="70" t="s">
        <v>31</v>
      </c>
      <c r="G37" s="71">
        <v>300</v>
      </c>
      <c r="H37" s="16"/>
      <c r="I37" s="17"/>
      <c r="J37" s="50">
        <f t="shared" si="0"/>
        <v>0</v>
      </c>
      <c r="K37" s="50">
        <f t="shared" si="1"/>
        <v>0</v>
      </c>
      <c r="L37"/>
    </row>
    <row r="38" spans="1:12" ht="38.25" x14ac:dyDescent="0.2">
      <c r="A38" s="52" t="s">
        <v>39</v>
      </c>
      <c r="B38" s="71">
        <v>2473</v>
      </c>
      <c r="C38" s="81" t="s">
        <v>88</v>
      </c>
      <c r="D38" s="89"/>
      <c r="E38" s="89"/>
      <c r="F38" s="70" t="s">
        <v>31</v>
      </c>
      <c r="G38" s="71">
        <v>1000</v>
      </c>
      <c r="H38" s="16"/>
      <c r="I38" s="17"/>
      <c r="J38" s="50">
        <f t="shared" si="0"/>
        <v>0</v>
      </c>
      <c r="K38" s="50">
        <f t="shared" si="1"/>
        <v>0</v>
      </c>
      <c r="L38"/>
    </row>
    <row r="39" spans="1:12" ht="114.75" x14ac:dyDescent="0.2">
      <c r="A39" s="52" t="s">
        <v>45</v>
      </c>
      <c r="B39" s="64">
        <v>2239</v>
      </c>
      <c r="C39" s="14" t="s">
        <v>89</v>
      </c>
      <c r="D39" s="19"/>
      <c r="E39" s="19"/>
      <c r="F39" s="13" t="s">
        <v>31</v>
      </c>
      <c r="G39" s="64">
        <v>8000</v>
      </c>
      <c r="H39" s="16"/>
      <c r="I39" s="17"/>
      <c r="J39" s="50">
        <f t="shared" si="0"/>
        <v>0</v>
      </c>
      <c r="K39" s="50">
        <f t="shared" si="1"/>
        <v>0</v>
      </c>
      <c r="L39"/>
    </row>
    <row r="40" spans="1:12" ht="51" x14ac:dyDescent="0.2">
      <c r="A40" s="52" t="s">
        <v>46</v>
      </c>
      <c r="B40" s="71">
        <v>2127</v>
      </c>
      <c r="C40" s="81" t="s">
        <v>103</v>
      </c>
      <c r="D40" s="89"/>
      <c r="E40" s="89"/>
      <c r="F40" s="70" t="s">
        <v>69</v>
      </c>
      <c r="G40" s="71">
        <v>40</v>
      </c>
      <c r="H40" s="116"/>
      <c r="I40" s="117"/>
      <c r="J40" s="118">
        <f t="shared" si="0"/>
        <v>0</v>
      </c>
      <c r="K40" s="118">
        <f t="shared" si="1"/>
        <v>0</v>
      </c>
      <c r="L40"/>
    </row>
    <row r="41" spans="1:12" ht="140.25" x14ac:dyDescent="0.2">
      <c r="A41" s="52" t="s">
        <v>47</v>
      </c>
      <c r="B41" s="64">
        <v>2791</v>
      </c>
      <c r="C41" s="14" t="s">
        <v>102</v>
      </c>
      <c r="D41" s="15"/>
      <c r="E41" s="15"/>
      <c r="F41" s="13" t="s">
        <v>68</v>
      </c>
      <c r="G41" s="64">
        <v>30</v>
      </c>
      <c r="H41" s="16"/>
      <c r="I41" s="17"/>
      <c r="J41" s="50">
        <f t="shared" si="0"/>
        <v>0</v>
      </c>
      <c r="K41" s="50">
        <f t="shared" si="1"/>
        <v>0</v>
      </c>
      <c r="L41"/>
    </row>
    <row r="42" spans="1:12" ht="140.25" x14ac:dyDescent="0.2">
      <c r="A42" s="52" t="s">
        <v>48</v>
      </c>
      <c r="B42" s="64">
        <v>2794</v>
      </c>
      <c r="C42" s="14" t="s">
        <v>104</v>
      </c>
      <c r="D42" s="15"/>
      <c r="E42" s="15"/>
      <c r="F42" s="13" t="s">
        <v>68</v>
      </c>
      <c r="G42" s="64">
        <v>140</v>
      </c>
      <c r="H42" s="16"/>
      <c r="I42" s="17"/>
      <c r="J42" s="50">
        <f t="shared" si="0"/>
        <v>0</v>
      </c>
      <c r="K42" s="50">
        <f t="shared" si="1"/>
        <v>0</v>
      </c>
      <c r="L42"/>
    </row>
    <row r="43" spans="1:12" ht="25.5" x14ac:dyDescent="0.2">
      <c r="A43" s="52" t="s">
        <v>49</v>
      </c>
      <c r="B43" s="78">
        <v>2611</v>
      </c>
      <c r="C43" s="53" t="s">
        <v>56</v>
      </c>
      <c r="D43" s="54"/>
      <c r="E43" s="54"/>
      <c r="F43" s="55" t="s">
        <v>31</v>
      </c>
      <c r="G43" s="66">
        <v>5</v>
      </c>
      <c r="H43" s="16"/>
      <c r="I43" s="17"/>
      <c r="J43" s="50">
        <f t="shared" si="0"/>
        <v>0</v>
      </c>
      <c r="K43" s="50">
        <f t="shared" si="1"/>
        <v>0</v>
      </c>
      <c r="L43"/>
    </row>
    <row r="44" spans="1:12" ht="25.5" x14ac:dyDescent="0.2">
      <c r="A44" s="52" t="s">
        <v>50</v>
      </c>
      <c r="B44" s="78">
        <v>2482</v>
      </c>
      <c r="C44" s="53" t="s">
        <v>57</v>
      </c>
      <c r="D44" s="54"/>
      <c r="E44" s="54"/>
      <c r="F44" s="55" t="s">
        <v>31</v>
      </c>
      <c r="G44" s="66">
        <v>5</v>
      </c>
      <c r="H44" s="16"/>
      <c r="I44" s="17"/>
      <c r="J44" s="50">
        <f t="shared" si="0"/>
        <v>0</v>
      </c>
      <c r="K44" s="50">
        <f t="shared" si="1"/>
        <v>0</v>
      </c>
      <c r="L44"/>
    </row>
    <row r="45" spans="1:12" ht="25.5" x14ac:dyDescent="0.2">
      <c r="A45" s="52" t="s">
        <v>51</v>
      </c>
      <c r="B45" s="78">
        <v>2144</v>
      </c>
      <c r="C45" s="53" t="s">
        <v>70</v>
      </c>
      <c r="D45" s="54"/>
      <c r="E45" s="54"/>
      <c r="F45" s="55" t="s">
        <v>31</v>
      </c>
      <c r="G45" s="66">
        <v>5</v>
      </c>
      <c r="H45" s="16"/>
      <c r="I45" s="17"/>
      <c r="J45" s="50">
        <f t="shared" si="0"/>
        <v>0</v>
      </c>
      <c r="K45" s="50">
        <f t="shared" si="1"/>
        <v>0</v>
      </c>
      <c r="L45"/>
    </row>
    <row r="46" spans="1:12" ht="25.5" x14ac:dyDescent="0.2">
      <c r="A46" s="52" t="s">
        <v>52</v>
      </c>
      <c r="B46" s="79">
        <v>2490</v>
      </c>
      <c r="C46" s="63" t="s">
        <v>58</v>
      </c>
      <c r="D46" s="56"/>
      <c r="E46" s="56"/>
      <c r="F46" s="57" t="s">
        <v>31</v>
      </c>
      <c r="G46" s="67">
        <v>5</v>
      </c>
      <c r="H46" s="58"/>
      <c r="I46" s="59"/>
      <c r="J46" s="60">
        <f t="shared" si="0"/>
        <v>0</v>
      </c>
      <c r="K46" s="60">
        <f t="shared" si="1"/>
        <v>0</v>
      </c>
      <c r="L46"/>
    </row>
    <row r="47" spans="1:12" ht="42" customHeight="1" x14ac:dyDescent="0.2">
      <c r="A47" s="52" t="s">
        <v>53</v>
      </c>
      <c r="B47" s="80">
        <v>10220</v>
      </c>
      <c r="C47" s="72" t="s">
        <v>73</v>
      </c>
      <c r="D47" s="73"/>
      <c r="E47" s="73"/>
      <c r="F47" s="74" t="s">
        <v>68</v>
      </c>
      <c r="G47" s="75">
        <v>5</v>
      </c>
      <c r="H47" s="16"/>
      <c r="I47" s="17"/>
      <c r="J47" s="50">
        <f t="shared" si="0"/>
        <v>0</v>
      </c>
      <c r="K47" s="50">
        <f t="shared" si="1"/>
        <v>0</v>
      </c>
      <c r="L47"/>
    </row>
    <row r="48" spans="1:12" ht="15" x14ac:dyDescent="0.2">
      <c r="A48" s="52" t="s">
        <v>55</v>
      </c>
      <c r="B48" s="65">
        <v>2321</v>
      </c>
      <c r="C48" s="119" t="s">
        <v>90</v>
      </c>
      <c r="D48" s="85"/>
      <c r="E48" s="85"/>
      <c r="F48" s="86" t="s">
        <v>31</v>
      </c>
      <c r="G48" s="75">
        <v>10</v>
      </c>
      <c r="H48" s="116"/>
      <c r="I48" s="117"/>
      <c r="J48" s="118">
        <f t="shared" si="0"/>
        <v>0</v>
      </c>
      <c r="K48" s="118">
        <f t="shared" si="1"/>
        <v>0</v>
      </c>
      <c r="L48"/>
    </row>
    <row r="49" spans="1:12" ht="15" x14ac:dyDescent="0.2">
      <c r="A49" s="52" t="s">
        <v>109</v>
      </c>
      <c r="B49" s="83">
        <v>2301</v>
      </c>
      <c r="C49" s="84" t="s">
        <v>59</v>
      </c>
      <c r="D49" s="85"/>
      <c r="E49" s="85"/>
      <c r="F49" s="86" t="s">
        <v>31</v>
      </c>
      <c r="G49" s="75">
        <v>100</v>
      </c>
      <c r="H49" s="16"/>
      <c r="I49" s="17"/>
      <c r="J49" s="50">
        <f t="shared" si="0"/>
        <v>0</v>
      </c>
      <c r="K49" s="50">
        <f t="shared" si="1"/>
        <v>0</v>
      </c>
      <c r="L49"/>
    </row>
    <row r="50" spans="1:12" ht="25.5" x14ac:dyDescent="0.2">
      <c r="A50" s="52" t="s">
        <v>110</v>
      </c>
      <c r="B50" s="82" t="s">
        <v>54</v>
      </c>
      <c r="C50" s="90" t="s">
        <v>76</v>
      </c>
      <c r="D50" s="85"/>
      <c r="E50" s="85"/>
      <c r="F50" s="86" t="s">
        <v>31</v>
      </c>
      <c r="G50" s="75">
        <v>5</v>
      </c>
      <c r="H50" s="16"/>
      <c r="I50" s="17"/>
      <c r="J50" s="50">
        <f t="shared" si="0"/>
        <v>0</v>
      </c>
      <c r="K50" s="50">
        <f t="shared" si="1"/>
        <v>0</v>
      </c>
      <c r="L50"/>
    </row>
    <row r="51" spans="1:12" ht="25.5" x14ac:dyDescent="0.2">
      <c r="A51" s="52" t="s">
        <v>111</v>
      </c>
      <c r="B51" s="65">
        <v>2681</v>
      </c>
      <c r="C51" s="14" t="s">
        <v>75</v>
      </c>
      <c r="D51" s="15"/>
      <c r="E51" s="15"/>
      <c r="F51" s="13" t="s">
        <v>68</v>
      </c>
      <c r="G51" s="64">
        <v>3</v>
      </c>
      <c r="H51" s="16"/>
      <c r="I51" s="17"/>
      <c r="J51" s="50">
        <f t="shared" si="0"/>
        <v>0</v>
      </c>
      <c r="K51" s="50">
        <f t="shared" si="1"/>
        <v>0</v>
      </c>
      <c r="L51"/>
    </row>
    <row r="52" spans="1:12" ht="21" customHeight="1" x14ac:dyDescent="0.2">
      <c r="A52" s="125" t="s">
        <v>63</v>
      </c>
      <c r="B52" s="126"/>
      <c r="C52" s="126"/>
      <c r="D52" s="126"/>
      <c r="E52" s="126"/>
      <c r="F52" s="126"/>
      <c r="G52" s="126"/>
      <c r="H52" s="126"/>
      <c r="I52" s="126"/>
      <c r="J52" s="127"/>
      <c r="K52" s="95">
        <f>SUM(K11:K51)</f>
        <v>0</v>
      </c>
    </row>
    <row r="53" spans="1:12" ht="21" customHeight="1" x14ac:dyDescent="0.2">
      <c r="C53" s="2"/>
      <c r="D53" s="2"/>
      <c r="E53" s="2"/>
      <c r="H53" s="20"/>
      <c r="I53" s="2"/>
    </row>
    <row r="54" spans="1:12" ht="21" customHeight="1" x14ac:dyDescent="0.25">
      <c r="B54" s="28" t="s">
        <v>42</v>
      </c>
      <c r="C54" s="28"/>
      <c r="D54" s="28"/>
      <c r="E54" s="28"/>
      <c r="F54" s="28"/>
      <c r="G54" s="28"/>
      <c r="H54" s="29"/>
      <c r="I54" s="28"/>
      <c r="J54" s="30"/>
    </row>
    <row r="55" spans="1:12" ht="21" customHeight="1" x14ac:dyDescent="0.25">
      <c r="A55" s="21"/>
      <c r="B55" s="28" t="s">
        <v>37</v>
      </c>
      <c r="C55" s="28"/>
      <c r="D55" s="28"/>
      <c r="E55" s="28"/>
      <c r="F55" s="28"/>
      <c r="G55" s="28"/>
      <c r="H55" s="29"/>
      <c r="I55" s="28"/>
      <c r="J55" s="31"/>
      <c r="K55" s="3"/>
    </row>
    <row r="56" spans="1:12" ht="15" customHeight="1" x14ac:dyDescent="0.25">
      <c r="A56" s="4"/>
      <c r="B56" s="46" t="s">
        <v>40</v>
      </c>
      <c r="C56" s="47"/>
      <c r="D56" s="48"/>
      <c r="E56" s="48"/>
      <c r="F56" s="49"/>
      <c r="G56" s="28"/>
      <c r="H56" s="29"/>
      <c r="I56" s="28"/>
      <c r="J56" s="31"/>
    </row>
    <row r="57" spans="1:12" ht="15.75" customHeight="1" x14ac:dyDescent="0.25">
      <c r="B57" s="46" t="s">
        <v>41</v>
      </c>
      <c r="C57" s="47"/>
      <c r="D57" s="48"/>
      <c r="E57" s="48"/>
      <c r="F57" s="49"/>
      <c r="G57" s="28"/>
      <c r="H57" s="29"/>
      <c r="I57" s="28"/>
      <c r="J57" s="31"/>
      <c r="K57" s="3"/>
    </row>
    <row r="58" spans="1:12" ht="21" customHeight="1" x14ac:dyDescent="0.25">
      <c r="B58" s="46"/>
      <c r="C58" s="47"/>
      <c r="D58" s="48"/>
      <c r="E58" s="48"/>
      <c r="F58" s="49"/>
      <c r="G58" s="28"/>
      <c r="H58" s="29"/>
      <c r="I58" s="28"/>
      <c r="J58" s="31"/>
      <c r="K58" s="3"/>
    </row>
    <row r="59" spans="1:12" ht="21" customHeight="1" x14ac:dyDescent="0.25">
      <c r="B59" s="46"/>
      <c r="C59" s="47"/>
      <c r="D59" s="48"/>
      <c r="E59" s="48"/>
      <c r="F59" s="49"/>
      <c r="G59" s="28"/>
      <c r="H59" s="29"/>
      <c r="I59" s="28"/>
      <c r="J59" s="31"/>
      <c r="K59" s="3"/>
    </row>
    <row r="60" spans="1:12" ht="21" customHeight="1" x14ac:dyDescent="0.25">
      <c r="B60" s="28" t="s">
        <v>66</v>
      </c>
      <c r="C60" s="28"/>
      <c r="D60" s="28"/>
      <c r="E60" s="28"/>
      <c r="F60" s="28" t="s">
        <v>65</v>
      </c>
      <c r="G60" s="28"/>
      <c r="H60" s="29"/>
      <c r="I60" s="28"/>
      <c r="J60" s="32"/>
      <c r="K60" s="3"/>
    </row>
    <row r="61" spans="1:12" ht="21" customHeight="1" x14ac:dyDescent="0.2">
      <c r="B61" s="31"/>
      <c r="C61" s="31"/>
      <c r="D61" s="31"/>
      <c r="E61" s="31"/>
      <c r="F61" s="33"/>
      <c r="G61" s="33"/>
      <c r="H61" s="34"/>
      <c r="I61" s="35"/>
      <c r="J61" s="32"/>
    </row>
    <row r="62" spans="1:12" ht="21" customHeight="1" x14ac:dyDescent="0.2">
      <c r="B62" s="30"/>
      <c r="C62" s="36"/>
      <c r="D62" s="36"/>
      <c r="E62" s="36"/>
      <c r="F62" s="30"/>
      <c r="G62" s="30"/>
      <c r="H62" s="37"/>
      <c r="I62" s="37"/>
      <c r="J62" s="30"/>
    </row>
    <row r="63" spans="1:12" ht="21" customHeight="1" x14ac:dyDescent="0.2">
      <c r="B63" s="30"/>
      <c r="C63" s="36"/>
      <c r="D63" s="36"/>
      <c r="E63" s="36"/>
      <c r="F63" s="30"/>
      <c r="G63" s="30"/>
      <c r="H63" s="37"/>
      <c r="I63" s="37"/>
      <c r="J63" s="30"/>
    </row>
    <row r="64" spans="1:12" ht="21" customHeight="1" x14ac:dyDescent="0.2"/>
    <row r="65" ht="21" customHeight="1" x14ac:dyDescent="0.2"/>
    <row r="66" ht="21" customHeight="1" x14ac:dyDescent="0.2"/>
    <row r="67" ht="21" customHeight="1" x14ac:dyDescent="0.2"/>
    <row r="68" ht="21" customHeight="1" x14ac:dyDescent="0.2"/>
    <row r="69" ht="21" customHeight="1" x14ac:dyDescent="0.2"/>
    <row r="70" ht="21" customHeight="1" x14ac:dyDescent="0.2"/>
    <row r="71" ht="21" customHeight="1" x14ac:dyDescent="0.2"/>
    <row r="72" ht="21" customHeight="1" x14ac:dyDescent="0.2"/>
    <row r="73" ht="21" customHeight="1" x14ac:dyDescent="0.2"/>
    <row r="74" ht="21" customHeight="1" x14ac:dyDescent="0.2"/>
    <row r="75" ht="21" customHeight="1" x14ac:dyDescent="0.2"/>
    <row r="76" ht="21" customHeight="1" x14ac:dyDescent="0.2"/>
    <row r="77" ht="21" customHeight="1" x14ac:dyDescent="0.2"/>
    <row r="78" ht="21" customHeight="1" x14ac:dyDescent="0.2"/>
    <row r="79" ht="21" customHeight="1" x14ac:dyDescent="0.2"/>
    <row r="80" ht="21" customHeight="1" x14ac:dyDescent="0.2"/>
    <row r="81" ht="21" customHeight="1" x14ac:dyDescent="0.2"/>
    <row r="82" ht="21" customHeight="1" x14ac:dyDescent="0.2"/>
    <row r="83" ht="21" customHeight="1" x14ac:dyDescent="0.2"/>
    <row r="84" ht="21" customHeight="1" x14ac:dyDescent="0.2"/>
    <row r="85" ht="21" customHeight="1" x14ac:dyDescent="0.2"/>
    <row r="86" ht="21" customHeight="1" x14ac:dyDescent="0.2"/>
    <row r="87" ht="21" customHeight="1" x14ac:dyDescent="0.2"/>
    <row r="88" ht="21" customHeight="1" x14ac:dyDescent="0.2"/>
    <row r="89" ht="21" customHeight="1" x14ac:dyDescent="0.2"/>
    <row r="90" ht="21" customHeight="1" x14ac:dyDescent="0.2"/>
    <row r="91" ht="21" customHeight="1" x14ac:dyDescent="0.2"/>
    <row r="92" ht="21" customHeight="1" x14ac:dyDescent="0.2"/>
    <row r="93" ht="21" customHeight="1" x14ac:dyDescent="0.2"/>
    <row r="94" ht="21" customHeight="1" x14ac:dyDescent="0.2"/>
    <row r="95" ht="21" customHeight="1" x14ac:dyDescent="0.2"/>
    <row r="96" ht="21" customHeight="1" x14ac:dyDescent="0.2"/>
    <row r="97" ht="21" customHeight="1" x14ac:dyDescent="0.2"/>
    <row r="98" ht="21" customHeight="1" x14ac:dyDescent="0.2"/>
    <row r="99" ht="21" customHeight="1" x14ac:dyDescent="0.2"/>
    <row r="100" ht="21" customHeight="1" x14ac:dyDescent="0.2"/>
    <row r="101" ht="21" customHeight="1" x14ac:dyDescent="0.2"/>
    <row r="102" ht="21" customHeight="1" x14ac:dyDescent="0.2"/>
    <row r="103" ht="21" customHeight="1" x14ac:dyDescent="0.2"/>
    <row r="104" ht="21" customHeight="1" x14ac:dyDescent="0.2"/>
    <row r="105" ht="21" customHeight="1" x14ac:dyDescent="0.2"/>
    <row r="106" ht="21" customHeight="1" x14ac:dyDescent="0.2"/>
    <row r="107" ht="21" customHeight="1" x14ac:dyDescent="0.2"/>
    <row r="108" ht="21" customHeight="1" x14ac:dyDescent="0.2"/>
  </sheetData>
  <mergeCells count="2">
    <mergeCell ref="A6:K6"/>
    <mergeCell ref="A52:J52"/>
  </mergeCells>
  <phoneticPr fontId="25" type="noConversion"/>
  <pageMargins left="0.25" right="0.25" top="0.75" bottom="0.75" header="0.3" footer="0.3"/>
  <pageSetup paperSize="9" scale="84"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2.SKLOP-SANITETNI POTR.MATERIAL</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dc:creator>
  <cp:lastModifiedBy>Katja Magister</cp:lastModifiedBy>
  <cp:lastPrinted>2026-02-03T12:42:58Z</cp:lastPrinted>
  <dcterms:created xsi:type="dcterms:W3CDTF">2015-11-18T13:44:00Z</dcterms:created>
  <dcterms:modified xsi:type="dcterms:W3CDTF">2026-02-04T10:43:28Z</dcterms:modified>
</cp:coreProperties>
</file>